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32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9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21.xml" ContentType="application/vnd.openxmlformats-officedocument.spreadsheetml.worksheet+xml"/>
  <Override PartName="/xl/worksheets/sheet17.xml" ContentType="application/vnd.openxmlformats-officedocument.spreadsheetml.worksheet+xml"/>
  <Override PartName="/xl/worksheets/sheet22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3.xml" ContentType="application/vnd.openxmlformats-officedocument.spreadsheetml.worksheet+xml"/>
  <Override PartName="/xl/worksheets/sheet27.xml" ContentType="application/vnd.openxmlformats-officedocument.spreadsheetml.worksheet+xml"/>
  <Override PartName="/xl/worksheets/sheet4.xml" ContentType="application/vnd.openxmlformats-officedocument.spreadsheetml.worksheet+xml"/>
  <Override PartName="/xl/worksheets/sheet28.xml" ContentType="application/vnd.openxmlformats-officedocument.spreadsheetml.worksheet+xml"/>
  <Override PartName="/xl/worksheets/sheet8.xml" ContentType="application/vnd.openxmlformats-officedocument.spreadsheetml.worksheet+xml"/>
  <Override PartName="/xl/worksheets/sheet2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Вопрос 32.1" sheetId="1" state="hidden" r:id="rId1"/>
    <sheet name="Вопрос 1.1" sheetId="2" state="visible" r:id="rId2"/>
    <sheet name="Вопрос 1.2" sheetId="3" state="visible" r:id="rId3"/>
    <sheet name="Вопрос 1.4 Охрана-2" sheetId="4" state="hidden" r:id="rId4"/>
    <sheet name="Лист3" sheetId="5" state="hidden" r:id="rId5"/>
    <sheet name="Вопрос 1.3 Энергетическое обсле" sheetId="6" state="hidden" r:id="rId6"/>
    <sheet name="Вопрос 1.4 Облигации + рейтинг" sheetId="7" state="hidden" r:id="rId7"/>
    <sheet name="0" sheetId="8" state="hidden" r:id="rId8"/>
    <sheet name="Лист1" sheetId="9" state="hidden" r:id="rId9"/>
    <sheet name="Лист4" sheetId="10" state="hidden" r:id="rId10"/>
    <sheet name="Вопрос 1.4 Аукцион продавца" sheetId="11" state="hidden" r:id="rId11"/>
    <sheet name="Вопрос 1.5 Энергоучет" sheetId="12" state="hidden" r:id="rId12"/>
    <sheet name="Вопрос 1.6 НИОКР" sheetId="13" state="hidden" r:id="rId13"/>
    <sheet name="Вопрос 1.3 комиссия СМИ" sheetId="14" state="hidden" r:id="rId14"/>
    <sheet name="Лист5" sheetId="15" state="hidden" r:id="rId15"/>
    <sheet name="Лист2" sheetId="16" state="hidden" r:id="rId16"/>
    <sheet name="Лист6" sheetId="17" state="hidden" r:id="rId17"/>
    <sheet name="Лист7" sheetId="18" state="hidden" r:id="rId18"/>
    <sheet name="Лист8" sheetId="19" state="hidden" r:id="rId19"/>
    <sheet name="Лист9" sheetId="20" state="hidden" r:id="rId20"/>
    <sheet name="Лист10" sheetId="21" state="hidden" r:id="rId21"/>
    <sheet name="Лист11" sheetId="22" state="hidden" r:id="rId22"/>
    <sheet name="Лист12" sheetId="23" state="hidden" r:id="rId23"/>
    <sheet name="Лист13" sheetId="24" state="hidden" r:id="rId24"/>
    <sheet name="Лист14" sheetId="25" state="hidden" r:id="rId25"/>
    <sheet name="Лист15" sheetId="26" state="hidden" r:id="rId26"/>
    <sheet name="Лист16" sheetId="27" state="hidden" r:id="rId27"/>
    <sheet name="Лист17" sheetId="28" state="hidden" r:id="rId28"/>
    <sheet name="Лист18" sheetId="29" state="hidden" r:id="rId29"/>
    <sheet name="Лист19" sheetId="30" state="hidden" r:id="rId30"/>
    <sheet name="Лист20" sheetId="31" state="hidden" r:id="rId31"/>
    <sheet name="Лист21" sheetId="32" state="hidden" r:id="rId32"/>
  </sheets>
  <definedNames>
    <definedName name="_xlnm._FilterDatabase" localSheetId="0" hidden="1">'Вопрос 32.1'!$K$1:$K$3</definedName>
    <definedName name="_xlnm.Print_Area" localSheetId="0">'Вопрос 32.1'!$A$1:$L$8</definedName>
    <definedName name="_xlnm._FilterDatabase" localSheetId="1" hidden="1">'Вопрос 1.1'!$A$3:$M$3</definedName>
    <definedName name="_xlnm.Print_Area" localSheetId="1">'Вопрос 1.1'!$A$1:$J$43</definedName>
    <definedName name="_xlnm._FilterDatabase" localSheetId="2" hidden="1">'Вопрос 1.2'!$E$1:$E$9</definedName>
    <definedName name="_xlnm.Print_Area" localSheetId="2">'Вопрос 1.2'!$A$1:$K$26</definedName>
    <definedName name="_xlnm.Print_Area" localSheetId="3">'Вопрос 1.4 Охрана-2'!$A$1:$L$10</definedName>
    <definedName name="_xlnm.Print_Area" localSheetId="5">'Вопрос 1.3 Энергетическое обсле'!$A$1:$K$7</definedName>
    <definedName name="_xlnm.Print_Area" localSheetId="6">'Вопрос 1.4 Облигации + рейтинг'!$A$1:$K$8</definedName>
    <definedName name="_xlnm._FilterDatabase" localSheetId="10" hidden="1">'Вопрос 1.4 Аукцион продавца'!$K$1:$K$4</definedName>
    <definedName name="_xlnm.Print_Area" localSheetId="10">'Вопрос 1.4 Аукцион продавца'!$A$1:$L$7</definedName>
    <definedName name="_xlnm.Print_Area" localSheetId="11">'Вопрос 1.5 Энергоучет'!$A$1:$K$8</definedName>
    <definedName name="_xlnm.Print_Area" localSheetId="12">'Вопрос 1.6 НИОКР'!$A$1:$K$9</definedName>
    <definedName name="_xlnm._FilterDatabase" localSheetId="13" hidden="1">'Вопрос 1.3 комиссия СМИ'!$K$1:$K$3</definedName>
    <definedName name="_xlnm.Print_Area" localSheetId="13">'Вопрос 1.3 комиссия СМИ'!$A$1:$L$7</definedName>
    <definedName name="_xlnm._FilterDatabase" localSheetId="2" hidden="1">'Вопрос 1.2'!$E$1:$E$9</definedName>
  </definedNames>
  <calcPr/>
</workbook>
</file>

<file path=xl/sharedStrings.xml><?xml version="1.0" encoding="utf-8"?>
<sst xmlns="http://schemas.openxmlformats.org/spreadsheetml/2006/main" count="253" uniqueCount="253">
  <si>
    <t xml:space="preserve">ВОПРОС № 32.1</t>
  </si>
  <si>
    <t xml:space="preserve">ПРИЛОЖЕНИЕ № 1.1 к протоколу от 28.11.2017 №</t>
  </si>
  <si>
    <t xml:space="preserve">Перечень лотов на утверждение  закупочной документации</t>
  </si>
  <si>
    <t>№</t>
  </si>
  <si>
    <t xml:space="preserve">Наименование закупки</t>
  </si>
  <si>
    <t xml:space="preserve">Номер лота (КИСУ)</t>
  </si>
  <si>
    <t>Заказчик</t>
  </si>
  <si>
    <t xml:space="preserve">Cпособ закупки</t>
  </si>
  <si>
    <t>Источник</t>
  </si>
  <si>
    <t xml:space="preserve">Начальная цена, руб. без НДС</t>
  </si>
  <si>
    <t xml:space="preserve">Начальная цена, руб. с НДС</t>
  </si>
  <si>
    <t xml:space="preserve">Цена до корректировки, руб. с НДС</t>
  </si>
  <si>
    <t xml:space="preserve">Процент увеличения</t>
  </si>
  <si>
    <t xml:space="preserve">Процент увеличения (%)</t>
  </si>
  <si>
    <t>Примечание</t>
  </si>
  <si>
    <t>Поставка</t>
  </si>
  <si>
    <t xml:space="preserve">Поставка силового кабеля на напряжение 1-6 кВ (ЗНТ 062-0010289)</t>
  </si>
  <si>
    <t>062-0010289</t>
  </si>
  <si>
    <t>филиалы</t>
  </si>
  <si>
    <t xml:space="preserve">ОЗП с обеспечением</t>
  </si>
  <si>
    <t>ОМТС</t>
  </si>
  <si>
    <t xml:space="preserve">Срок подачи предложений не менее 10 дней
</t>
  </si>
  <si>
    <t xml:space="preserve">Поставка вводов 35-110 кВ</t>
  </si>
  <si>
    <t>062-0010142</t>
  </si>
  <si>
    <t>Подряды</t>
  </si>
  <si>
    <t xml:space="preserve"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</si>
  <si>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 xml:space="preserve">081-0008495
ПОВТОРНО</t>
  </si>
  <si>
    <t>СЭС</t>
  </si>
  <si>
    <t>ОЗП</t>
  </si>
  <si>
    <t xml:space="preserve">Радин С.Н.</t>
  </si>
  <si>
    <t xml:space="preserve">ВОПРОС № 1.1</t>
  </si>
  <si>
    <t xml:space="preserve">ПРИЛОЖЕНИЕ № 1.1 к протоколу от 26.05.2026 №</t>
  </si>
  <si>
    <t xml:space="preserve">Перечень лотов на утверждение Извещения, Документации о закупке и Руководства по экспертной оценке (НЕ МСП)</t>
  </si>
  <si>
    <t xml:space="preserve">№ п/п</t>
  </si>
  <si>
    <t xml:space="preserve">Срок поставки / окончания выполнения работ / оказания услуг</t>
  </si>
  <si>
    <t>Поставки</t>
  </si>
  <si>
    <t xml:space="preserve">Поставка кабельно-проводниковой продукции на напряжение до 1 кВ</t>
  </si>
  <si>
    <t>062-0010772</t>
  </si>
  <si>
    <t>Конкурс</t>
  </si>
  <si>
    <t>31.08.2026</t>
  </si>
  <si>
    <t xml:space="preserve">Поставка металлоконструкций к МТП</t>
  </si>
  <si>
    <t>062-0010789</t>
  </si>
  <si>
    <t xml:space="preserve">Запрос предложений</t>
  </si>
  <si>
    <t>30.09.2026</t>
  </si>
  <si>
    <t xml:space="preserve">Поставка электромонтажных, электроустановочных и электроизоляционных материалов и кабельной арматуры</t>
  </si>
  <si>
    <t>062-0010767</t>
  </si>
  <si>
    <t>03.08.2026</t>
  </si>
  <si>
    <t xml:space="preserve">Поставка грозотроса</t>
  </si>
  <si>
    <t>062-0010331</t>
  </si>
  <si>
    <t>12.08.2026</t>
  </si>
  <si>
    <t xml:space="preserve">Поставка кабеля связи и оптического и арматуры 110-220кВ</t>
  </si>
  <si>
    <t>062-0010156</t>
  </si>
  <si>
    <t>23.09.2026</t>
  </si>
  <si>
    <t xml:space="preserve">Поставка ТМГ</t>
  </si>
  <si>
    <t>062-0010856</t>
  </si>
  <si>
    <t xml:space="preserve">Запрос цен</t>
  </si>
  <si>
    <t>01.10.2026</t>
  </si>
  <si>
    <t xml:space="preserve">Поставка кабельно-проводниковой продукции</t>
  </si>
  <si>
    <t>062-0010069</t>
  </si>
  <si>
    <t>20.08.2026</t>
  </si>
  <si>
    <t xml:space="preserve">Выполнение СМР, ПНР, материалы и оборудование (дополнительный объем) по титулу: Реконструкция КЛ-10кВ фид.2 с УЗТП-7, (от АСП-10кВ №1 до АСП-10кВ №2) (переустройство линии с изменением трассы прокладки) для освобождения з/у заявителя, в т.ч. ПИР: г. Москва, п. Михайлово-Ярцевское, вблизи д. Сенькино-Секерино; квартал 29, з/у 1А, з/у 2А, з/у 3А, з/у 4А, з/у 5, з/у 6, з/у 7, з/у 8, з/у 9, з/у 10, з/у 11, з/у 12, з/у 13, з/у 14, з/у 15, з/у 16, з/у 17, з/у 18, з/у 19, з/у 20.</t>
  </si>
  <si>
    <t>088-0007724</t>
  </si>
  <si>
    <t>НМ</t>
  </si>
  <si>
    <t>ОКС</t>
  </si>
  <si>
    <t>31.12.2026</t>
  </si>
  <si>
    <t xml:space="preserve">Выполнение  ПИР, СМР, ПНР, материалы по титулу: Реконструкция РТП-10/0,4кВ, в т.ч. ПИР: г.Москва</t>
  </si>
  <si>
    <t>085-0014526</t>
  </si>
  <si>
    <t>МКС</t>
  </si>
  <si>
    <t xml:space="preserve">ОКС
Авдеев И.Н.</t>
  </si>
  <si>
    <t xml:space="preserve">Право заключения рамочных соглашений на выполнение проектно-изыскательских, строительно-монтажных и прочих работ/услуг, предоставление/поставку оборудования и материалов по объектам распределительных сетей ВЛ, КЛ 0,4/6/10/20 кВ», в том числе с соблюдением требований информационной безопасности, для нужд НМ - филиала ПАО «Россети Московский регион»</t>
  </si>
  <si>
    <t>062-0009725</t>
  </si>
  <si>
    <t>ИА</t>
  </si>
  <si>
    <t xml:space="preserve">Предварительный отбор</t>
  </si>
  <si>
    <t xml:space="preserve">ОКС
Краснокутский В.А.</t>
  </si>
  <si>
    <t xml:space="preserve">без объявления стоимости</t>
  </si>
  <si>
    <t>01.06.2027</t>
  </si>
  <si>
    <t xml:space="preserve">Выполнение СМР, ПНР,оборудование по титулу: Модернизация ПС-35 кВ № 99 "Водники" путем установки 1 яч. на 2 сек 6 кВ в РУ-6 кВ, установка комплектов ДГР на 1 и 2 сек 6 кВ, в т.ч. ПИР, установка РЛР-35 кВ МО, Пушкинский г.о. (0,32 км; 2 шт.(РУ); 8 шт.(прочие))</t>
  </si>
  <si>
    <t>081-0023444</t>
  </si>
  <si>
    <t xml:space="preserve">Выполнение работ по рентгеноскопическому обследованию дугогасительных камер выключателей 110 кВ электросетевых объектов 35-220 кВ для нужд ВЭС-филиала ПАО «Россети Московский регион» в 2026 году</t>
  </si>
  <si>
    <t>084-0020522</t>
  </si>
  <si>
    <t>ВЭС</t>
  </si>
  <si>
    <t xml:space="preserve">Лагутин А.М.</t>
  </si>
  <si>
    <t xml:space="preserve">Выполнение работ по ремонту кровель зданий филиала
ПАО «Россети Московский регион»- Московские кабельные сети в 2026 году.</t>
  </si>
  <si>
    <t>085-0011096</t>
  </si>
  <si>
    <t xml:space="preserve">Медведев Д.Б.</t>
  </si>
  <si>
    <t xml:space="preserve">Выполнение ПИР по титулу: Модернизация ПС 220 кВ № 369 Сабурово с заменой ОД и КЗ на элегазовые/вакуумные выключатели: ОД 220 кВ АТ-1, ОД 220 кВ АТ-2, г.Москва,Москворечье-Сабурово,Борисовские пруды ул.,вл.1Б (2 шт.(РУ); 4 666 кв.м.; 1 шт.(прочие))</t>
  </si>
  <si>
    <t>089-0005946</t>
  </si>
  <si>
    <t>МВС</t>
  </si>
  <si>
    <t xml:space="preserve">Выполнение ПИР по титулу: Проектные работы по реконструкции ПС 110 кВ Новые Подлипки № 198 с заменой трансформатора Т-1 мощностью 31,5 МВА на трансформатор мощностью 40 МВА (1 шт.(прочие))</t>
  </si>
  <si>
    <t>081-0026038</t>
  </si>
  <si>
    <t xml:space="preserve">Выполнение ПИР по титулу: Проектные работы по модернизации ПС ПС 220 кВШуколово для организации дистанционного управления оборудованием из ЦУСПАО «Россети Московский регион» и ДЦ Московского РДУ (1 шт.(прочие))</t>
  </si>
  <si>
    <t>081-0024154</t>
  </si>
  <si>
    <t xml:space="preserve">Выполнение СМР, ПНР, материалы и оборудование по титулу: Модернизация ПС-110 кВ № 45 Сокольники с выполнением мероприятий по компенсации емкостных токов замыкания на 1 сек 10 кВ, 2 сек 10 кВ, 4 сек 10 кВ КРУ-10 кВ, в т.ч. ПИР, г. Москва, ВАО, район Богородское, мкр.15б-166 (0,700 км; 2 шт.(прочие))</t>
  </si>
  <si>
    <t>089-0005866</t>
  </si>
  <si>
    <t>30.12.2026</t>
  </si>
  <si>
    <t xml:space="preserve">Выполнение СМР, ПНР, материалы и оборудование по титулу:Модернизация ПС-110 кВ № 655 Никитская с заменой яч. №7, №9 1 сек 10 кВ КРУ 10 кВ, переводом ТСН-5 из яч. № 7 в яч. № 9 1 сек 10 кВ КРУ 10 кВ, заменой ячеек №44, №42 4 сек 10 кВ КРУ 10 кВ, переводом ТСН-6 из яч. №44 в яч. №42 4 сек 10 кВ КРУ 10 кВ, выполнение мероприятий по компенсации емкостных токов на 1 сек. 10 кВ, 4 сек. 10 кВ КРУ 10 кВ, в т.ч. ПИР, 119019, г Москва, Никитский бульвар, вл 6/20 (0,110 км; 4 шт.(РУ); 4 170 п.м.; 8 шт.(прочие))</t>
  </si>
  <si>
    <t>089-0005878</t>
  </si>
  <si>
    <t xml:space="preserve">Выполнение СМР, ПНР, материалы и оборудование по титулу:Модернизация ПС-110 кВ № 814 Лианозово c установкой 1 доп. ячейки на 1 сек 10 кВ КРУ-10 кВ и выполнением мероприятий по компенсации емкостных токов, в т.ч. ПИР, г.Москва, САО, микрорайоны 11, 12 Западное Дегунино д. ИА-21-302-5793(328848) (0,070 км; 1 шт.(РУ); 2 шт.(прочие))</t>
  </si>
  <si>
    <t>089-0005883</t>
  </si>
  <si>
    <t>30.12.2027</t>
  </si>
  <si>
    <t xml:space="preserve">Выполнение СМР, ПНР, материалы и оборудование (за исключением работ, выполняемых Заказчиком) по титулу: Модернизация ПС-110кВ № 560 Солнцево с заменой трансформаторов тока в ячейке №51 7 сек 10 кВ КРУ-10кВ на трехобмоточныеТТ-10 кВ, компенсация емкостных токов с установкой ДГР, ТДГР, в т.ч. ПИР, 143085, Московская обл., Одинцовский р-н., Заречье рп. (1 т.у.; 9 шт.(прочие))</t>
  </si>
  <si>
    <t>089-0005920</t>
  </si>
  <si>
    <t xml:space="preserve">Выполнение ПИР по титулу: Сооружение участка ВЛ 220 кВ "Руднево-ТЭЦ-23" и ВЛ 220 кВ "Руднево-Восточная" (1,938 км; 969 п.м.)</t>
  </si>
  <si>
    <t>089-0005937</t>
  </si>
  <si>
    <t xml:space="preserve">Выполнение ПИР по титулу: Реконструкция воздушных участков  ВЛ-110 кВ  "Грибово-Волоколамск- 2 цепь" с 4 сек. на 3 сек. и ВЛ-110 кВ "Грибово-Шаховская - 1 цепь" с 3 сек. на 4 сек. с целью изменения взаимной фиксации указанных ЛЭП-110 кВ в ОРУ 110 кВ на ПС-750 кВ №534 "Грибово", в т.ч. ПИР, МО, Истринский р-н, пос. Новопетровское, в районе д.Кучи, 50:08:0080130:2, 50:08:0080130:1, с/п Бужаровское, 50:08:0000000:160776, д.Никитское, 50:08:0070330:804, 50:08:00700330:803, Волоколамский р-н, ст. Волоколамск по ул.Ямской</t>
  </si>
  <si>
    <t>083-0022646</t>
  </si>
  <si>
    <t>ЗЭС</t>
  </si>
  <si>
    <t xml:space="preserve">Выполнение ПИР, СМР, ПНР, оборудование по титулу: Строительство КТПП-250 6/0,4 кВ (с 2-мя тр-рами 63 кВА), РЛКВ-6 кВ (3 шт.), ВЛЗ-6 кВ от оп. 1 отп. на КТП-6 Ф-104/602, КВЛ-6 кВ от пролета опор 43-44 Ф-402/602, ВЛИ-0,38 кВ (2 выкидки)  ПС Боровое № 602, МО, г/о Павлово-Посадский, д. Кузнецы, ул. Новая, 50:17:0020105:530</t>
  </si>
  <si>
    <t>084-0019103</t>
  </si>
  <si>
    <t xml:space="preserve">Выполнение ПИР, СМР, ПНР, оборудование по титулу: Строительство КТПП-160 10/0,4 кВ (с 2-мя тр-рами 63 кВА), РЛКВ-10 кВ (4 шт.), ВЛЗ-10 кВ от оп. 2 отп. на КТП-223 Ф-101/626, КВЛ-10 кВ от оп. 11 отп. на ТП-247 Ф-402/626, ВЛИ-0,38 кВ (2 выкидки)  ПС Экситон (аб) № 626, МО, г. Павловский Посад, д. Ефимово,  д. 69, 50:17:0030806:580</t>
  </si>
  <si>
    <t>084-0019104</t>
  </si>
  <si>
    <t xml:space="preserve">Выполнение СМР, ПНР, оборудование по титулу: Модернизация ЗТП-10/0,4 кВ № 414 с заменой трех вводных ВН и установкой СВВк в РУ-10 кВ, ПС-35/10 кВ № 723 "Пойма", в т.ч. ПИР, МО, городской округ Луховицы, п. Красная Пойма, ул. Лесная, стр. 6; 50:35:0020105:389 (4 шт.(РУ))</t>
  </si>
  <si>
    <t>084-0019711</t>
  </si>
  <si>
    <t xml:space="preserve">Выполнение СМР, ПНР, материалы , оборудование  по титулу: Реконструкция ТП-10/0,4кВ № 10349 с установкой тр-ов 2х1250кВА взамен 2х400кВА, 4КЛ-10кВ от ТП-10.0,4кВ № 10349 до врезки в существующие КЛ-10кВ, 4КЛ-0,4кВ от ТП-10/0,4кВ № 10349 до вв. 100895 Заявителя, 5КЛ-0,4кВ от ТП-10/0,4кВ № 10349 до врезки в существующие КЛ-0,4кВ, в т.ч. ПИР: г.Москва, ул.Международная, д.19</t>
  </si>
  <si>
    <t>085-0013975</t>
  </si>
  <si>
    <t>30.06.2026</t>
  </si>
  <si>
    <t xml:space="preserve">Выполнение  ПИР по трём титулам: г.Москва, Коровинское ш., з/у 31/33; г.Москва, ул.Ангарская, участок 25</t>
  </si>
  <si>
    <t>085-0014405</t>
  </si>
  <si>
    <t xml:space="preserve">Выполнение  ПИР по титулу: Строительство ТП-10/0,4кВ с тр-м 1х400кВА, 2КЛ-10кВ от сооруж. ТП-10/0,4кВ до ТП-10/0,4кВ № 13933 (луч Б), 13934 (луч Б),  2КЛ-0,4кВ от сооруж. ТП-10/0,4кВ до ВРЩ-0,4кВ Заявителя, т.ч. ПИР: г.Москва, г.Зеленоград, корп.518</t>
  </si>
  <si>
    <t>085-0014728</t>
  </si>
  <si>
    <t>30.10.2026</t>
  </si>
  <si>
    <t xml:space="preserve">Выполнение  ПИР, СМР, ПНР, материалы, оборудование по титулу: Строительство ТП-10/0,4кВ с тр-ми 2х1000кВА, 6КЛ-10кВ от сооруж. ТП-10/0,4кВ до КЛ-10кВ направлением ТП-10/0,4кВ № 23446 - ТП-10/0,4кВ № 11782, ТП-10/0,4кВ № 12557 - ТП-10/0,4кВ № 11782, ТП-10/0,4кВ № 12832 - ТП-10/0,4кВ № 11782 , 17КЛ-0,4кВ от сооруж. ТП-10/0,4кВ до КЛ-0,4кВ, отходящих от ТП-10/0,4кВ № 11782, 4КЛ-0,4кВ от сооруж. ТП-10/0,4кВ до ВРЩ-0,4кВ № 2 Заявителя, установить временную КТПн-10/0,4кВ с тр-ом 1х400кВА в т.ч. ПИР: г.Москва, ул.Маршала Тухачевского, д.25, корп.1</t>
  </si>
  <si>
    <t>085-0014877</t>
  </si>
  <si>
    <t>31.07.2026</t>
  </si>
  <si>
    <t xml:space="preserve">Выполнение СМР, ПНР, материалы, оборудование (2 этап) по титулу: Реконструкция ТП-10/0,4кВ № 17978 с установкой 2 трансформаторов 1000кВА взамен существующих 2x630кВА, блоков RME, комбинированных сборок н/н на 6 присоединений взамен существующих, со строительством 2КЛ-10кВ РТП-10/0,4кВ № 16193 до ТП-10/0,4кВ № 17978, с переводом существующих КЛ-10кВ и КЛ-0,4кВ, в т.ч. ПИР: г. Москва, ул. Ротерта, д. 5</t>
  </si>
  <si>
    <t>085-0014941</t>
  </si>
  <si>
    <t>06.06.2027</t>
  </si>
  <si>
    <t xml:space="preserve">Выполнение СМР, ПНР, материалы (2 этап) по титулу: Строительство ТП-10/0,4кВ с тр-ми 2х400кВА, 2РКЛ-10кВ от сооруж ТП-10/0,4кВ до ТП № 18823, врезки в КЛ- 10кВ напр-ем ТП № 18823 - ТП № 18811 в сторону ТП № 18811,6КЛ-0,4кВ от сооруж ТП-10/0,4кВ до ВРЩ-0,4кВ № 1-3, в т.ч. ПИР: г.Москва, ул.Стартовая, з/у 3/1</t>
  </si>
  <si>
    <t>085-0014943</t>
  </si>
  <si>
    <t xml:space="preserve">Выполнение  ПИР по двум титулам: г.Москва, Малый Лёвшинский пер., влад.7</t>
  </si>
  <si>
    <t>085-0014981</t>
  </si>
  <si>
    <t>30.11.2026</t>
  </si>
  <si>
    <t xml:space="preserve">Выполнение СМР, ПНР, материалы (дополнительный объем) по титулу: Строительство РП-20 кВ, 2КЛ-20 кВ от ячеек РУ-20 кВ ПС-220 кВ № сооруж. Красная до ячеек РУ-20 кВ РП-20 кВ № сооруж., ГНБ, 2ПКУ-20 кВ, в т.ч. ПИР, г. Москва, пос. Краснопахорское, квартал 77, з/у 1, 77:22:0000000:4468</t>
  </si>
  <si>
    <t>088-0007822</t>
  </si>
  <si>
    <t xml:space="preserve">Выполнение СМР, материалы и оборудование (дополнительный объем) по титулу: Реконструкция КРУН-10 кВ № 348 с заменой на КРУН-10 кВ с установкой 3-х ячеек, КРУН-10 кВ №347 с заменой на КРУН-10 кВ с установкой 3-х ячеек, в т.ч. ПИР, г. Москва, п. Филимонковское, д. Голенищево</t>
  </si>
  <si>
    <t>088-0007852</t>
  </si>
  <si>
    <t xml:space="preserve">Оказание услуг по независимому строительному контролю по титулу: Строительство КЛ-110 кВ Ока – Севрюково №1, №2, ПС-110 кВ Севрюково, в т.ч. ПИР, МО, р-н Серпуховский, п. Большевик (1,306 км; 2 123 п.м.)</t>
  </si>
  <si>
    <t>062-0010920</t>
  </si>
  <si>
    <t>09.06.2027</t>
  </si>
  <si>
    <t xml:space="preserve">Оказание услуг по независимому строительному контролю по титулу: Строительство РП-110 кВ "Родник", заходов от ВЛ-110 кВ Решетниково-Клин II цепь на РП-110 кВ "Родник" с образованием ВЛ-110 кВ Решетниково- Родник и ВЛ-110 кВ Клин – Родник, КЛ-110 кВ Колосово-Родник №1, №2, ТП-6/0,4 кВ, ВЛЗ-6 кВ от ВЛЗ-6 кВ ф. 14424 ПС-35 кВ №144 "Першутино" - КТП-6 кВ № 732 до сооруж. ТП-6/0,4 кВ, СП-6 кВ, МО, Клинский р-н, г.о. Клин (1 шт.(прочие))</t>
  </si>
  <si>
    <t>062-0010991</t>
  </si>
  <si>
    <t xml:space="preserve">Оказание услуг по транспортному обслуживанию (перевозка сотрудников подразделений филиалов, УКС и СК филиалов ПАО «Россети Московский регион»)</t>
  </si>
  <si>
    <t>062-0010526</t>
  </si>
  <si>
    <t xml:space="preserve">Запрос предложений с обеспечением</t>
  </si>
  <si>
    <t xml:space="preserve">Регин А.С.</t>
  </si>
  <si>
    <t>31.05.2027</t>
  </si>
  <si>
    <t xml:space="preserve">Транспортное обслуживание специальной техникой, механизированная расчистка трасс ВЛ-220-110-35-10-6 КВ от кустарников, мелколесья и пней для нужд филиалов ПАО «Россети Московский регион» в 2026 году</t>
  </si>
  <si>
    <t>062-0010509</t>
  </si>
  <si>
    <t xml:space="preserve">ВОПРОС № 1.2</t>
  </si>
  <si>
    <t xml:space="preserve">ПРИЛОЖЕНИЕ № 1.2 к протоколу от 26.05.2026 №</t>
  </si>
  <si>
    <t xml:space="preserve">Перечень лотов на утверждение Извещения, Документации о закупке и Руководства по экспертной оценке (МСП)</t>
  </si>
  <si>
    <t xml:space="preserve">Выполнение работ по разборке здания ОПУ на ПС-302 «Анино» - инв. № 015-100328, здания ОПУ и ЗРУ на ПС-308 «Наро-Фоминск» - инв. № 030-10043, здания склада №5 на Базе Волоколамского РЭС - инв. № 2050-1000015070 для нужд Западных электрических сетей - филиала ПАО «Россети Московский регион» в 2026 году.</t>
  </si>
  <si>
    <t>083-0020407</t>
  </si>
  <si>
    <t xml:space="preserve">Конкурс </t>
  </si>
  <si>
    <t xml:space="preserve">Ремонт измерительно- вычислительных комплексов для контроля состояния сети постоянного тока МикроСРЗ-193и на ПС Московских высоковольтных сетей – филиала ПАО «Россети Московский регион» в 2026 году</t>
  </si>
  <si>
    <t>089-0005214</t>
  </si>
  <si>
    <t xml:space="preserve">Грибков М.В.</t>
  </si>
  <si>
    <t xml:space="preserve">Ремонт строительной части ПС для нужд филиала ПАО "Россети Московский регион" - Новая Москва в 2026 году.</t>
  </si>
  <si>
    <t>088-0006842</t>
  </si>
  <si>
    <t xml:space="preserve">Сиденко Г.С.</t>
  </si>
  <si>
    <t xml:space="preserve">Выполнение работ по неотложному и аварийно-восстановительному ремонту кабельных ЛЭП 0,4-35 кВ с применением метода ГНБ для нужд филиала ПАО «Россети Московский регион» - Новая Москва в 2026г.</t>
  </si>
  <si>
    <t>088-0006364</t>
  </si>
  <si>
    <t xml:space="preserve">Оказание услуг по поверке и калибровке средств измерений, принадлежащих Южным электрическим сетям – филиалу ПАО «Россети Московский регион» в 2027 году. </t>
  </si>
  <si>
    <t>082-0032026</t>
  </si>
  <si>
    <t>ЮЭС</t>
  </si>
  <si>
    <t xml:space="preserve">Мельников Д.С.</t>
  </si>
  <si>
    <t>31.12.2027</t>
  </si>
  <si>
    <t xml:space="preserve">Выполнение неотложных аварийно-восстановительных ремонтных работ  
источников бесперебойного питания для нужд Восточные электрические сети - 
филиала ПАО «Россети Московский регион» в 2027г.</t>
  </si>
  <si>
    <t>084-0020741</t>
  </si>
  <si>
    <t xml:space="preserve">Сахаров А.А.</t>
  </si>
  <si>
    <t xml:space="preserve">Выполнение СМР, ПНР, полным иждивением Подрядчика по титулу: Строительство ТП-10/0,4 кВ, ВЛЗ-10 кВ от ВЛЗ-10 кВ ф. Березки-ТП-1510, ВЛЗ-10 кВ от ВЛЗ-10 кВ ф. Кировский-ТП 601 ПС 35/10/кВ № 71 "Поварово", КЛ-0,4 кВ, РЛР, ВРЩ-0,4 кВ, в т.ч. ПИР, МО, Солнечногорский р-н, д.п. Поварово, ул. Почтовая, уч. при доме № 29</t>
  </si>
  <si>
    <t>081-0026797</t>
  </si>
  <si>
    <t>29.01.2027</t>
  </si>
  <si>
    <t xml:space="preserve">Выполнение  ПИР, СМР, ПНР полным иждивением Подрядчика по титулу: Строительство ТП-10/0,4кВ с тр-м 1х400кВА, 2КЛ-10кВ от сооруж. ТП-10/0,4кВ до КЛ-10кВ направлением РП-10кВ № 12168 - ТП-10/0,4кВ № 24070, 2КЛ-0,4кВ от сооруж. ТП-10/0,4кВ до ВРЩ-0,4кВ Заявителя, в т.ч. ПИР: г.Москва, ул.Брянский Пост</t>
  </si>
  <si>
    <t>085-0014489</t>
  </si>
  <si>
    <t xml:space="preserve">Выполнение  ПИР, СМР, ПНР полным иждивением Подрядчика по титулу: Строительство КЛ-0,4кВ от ТП-10/0,4кВ № 14898 до ВРЩ-0,4кВ, установка ВРЩ-0,4кВ - 1 шт., в т.ч. ПИР: г.Москва, ул.Подольских Курсантов, влад.7а</t>
  </si>
  <si>
    <t>085-0014826</t>
  </si>
  <si>
    <t>16.10.2026</t>
  </si>
  <si>
    <t xml:space="preserve">Выполнение  ПИР, СМР, ПНР полным иждивением Подрядчика по титулу: Строительство 2КЛ-0,4кВ от ТП-10/0,4кВ № 14891 до ВРЩ-0,4кВ Заявителя, установка ВРЩ-0,4кВ - 2 шт., в т.ч. ПИР: г.Москва, Варшавское ш., д.142, корп.2</t>
  </si>
  <si>
    <t>085-0014827</t>
  </si>
  <si>
    <t>16.08.2026</t>
  </si>
  <si>
    <t xml:space="preserve">Выполнение СМР, ПНР полным иждивением Подрядчика (2 этап) по титулу: Строительство ТП-10/0,4кВ с тр-ми 2х630кВА (взамен ТП № 16432), 8КЛ-10кВ направлением ТП 25584 А, Б - ТП 13369 А,Б, ТП 14061 А,Б - ТП 16432 А,Б, ТП 16432 А,Б - ТП 25433 А,Б,ТП 24093 А,Б - ТП 25433А, Б, в т.ч. ПИР: г.Москва, ул.Полярная, вл.39А</t>
  </si>
  <si>
    <t>085-0014829</t>
  </si>
  <si>
    <t xml:space="preserve">Выполнение  ПИР, СМР, ПНР полным иждивением Подрядчика по титулу: Строительство 2КЛ-0,4кВ от ТП-10/0,4кВ № 30211 до ВРЩ-0,4кВ, установка ВРЩ-0,4кВ - 2 шт., в т.ч. ПИР: г.Москва, в р-не ул.Новохохловской, Путепровод от ул.Грайвороновской до ул.5-й Кабельной</t>
  </si>
  <si>
    <t>085-0014842</t>
  </si>
  <si>
    <t>07.08.2026</t>
  </si>
  <si>
    <t xml:space="preserve">Выполнение ПИР, СМР, ПНР полным иждивением Подрядчика по титулу: Строительство КЛ-0,4кВ от ТП-10/0,4кВ № № 12324 до ВРЩ-0,4кВ Заявителя, в т.ч. ПИР: г.Москва, ул.Крымский Вал, д.5А, стр.1</t>
  </si>
  <si>
    <t>085-0014892</t>
  </si>
  <si>
    <t xml:space="preserve">Выполнение  СМР полным иждивением Подрядчика (1 этап) по титулу: Строительство КЛ-0,4кВ от ТП-10/0,4кВ № 13149 до нов. ВРЩ-0,4кВ Заявителя, в т.ч. ПИР: г.Москва, ул.Кусковская, д.26А</t>
  </si>
  <si>
    <t>085-0014911</t>
  </si>
  <si>
    <t>19.11.2026</t>
  </si>
  <si>
    <t xml:space="preserve">Выполнение СМР, ПНР полным иждивением Подрядчика  (2 этап) по титулу: Строительство ТП-10/0,4кВ с тр-ми 2х630кВА, 4КЛ-10кВ от ТП-10/0,4кВ №13501, ТП-10/0,4кВ №17695 до сооруж ТП-10/0,4кВ, 10КЛ-0,4кВ от сооруж ТП-10/0,4кВ до ВРЩ-0,4кВ №1-4, в т.ч. ПИР: г. Москва, ул. Судостроительная, влд.5</t>
  </si>
  <si>
    <t>085-0014942</t>
  </si>
  <si>
    <t xml:space="preserve">Выполнение СМР, ПНР полным иждивением Подрядчика (2 этап) по титулу: Строительство ТП-10/0,4кВ с тр-ми 2х630кВА, 4КЛ-10кВ от сооруж. ТП-10/0,4кВ до ТП-10/0,4кВ № 18903, РТП-10/0,4кВ №17021, 8КЛ-0,4кВ от сооруж. ТП-10/0,4кВ до ВРЩ-0,4кВ №1,2 Заявителя, т.ч. ПИР: г.Москва, ул.Мусы Джалиля, д.б, корп.З</t>
  </si>
  <si>
    <t>085-0014944</t>
  </si>
  <si>
    <t xml:space="preserve">Выполнение  ПИР по двум титулам: г.Москва, ул.Волынская, д.7, стр.2</t>
  </si>
  <si>
    <t>085-0014982</t>
  </si>
  <si>
    <t xml:space="preserve">Услуги по обеспечению выставочным оборудованием специализированных выставок на территории Московского региона для нужд ПАО «Россети Московский регион»</t>
  </si>
  <si>
    <t>062-0010885</t>
  </si>
  <si>
    <t xml:space="preserve">Душеина Л.В.</t>
  </si>
  <si>
    <t xml:space="preserve">Ремонт помещений САЦ по адресу: 
ул. Вавилова, 7Б, в 2026 году</t>
  </si>
  <si>
    <t>062-0010639</t>
  </si>
  <si>
    <t xml:space="preserve">Сайфутдинов М.К.</t>
  </si>
  <si>
    <t xml:space="preserve">ВОПРОС №1.4</t>
  </si>
  <si>
    <t xml:space="preserve">ПРИЛОЖЕНИЕ № 1.4 к протоколу от 26.05.2026 №</t>
  </si>
  <si>
    <t xml:space="preserve">Перечень лотов на утверждение Извещения, Документации о закупке и Руководства по экспертной оценке (Охрана-2)</t>
  </si>
  <si>
    <t xml:space="preserve">Дата начала поставки/выполнения работ</t>
  </si>
  <si>
    <t xml:space="preserve">Поставка оборудования связи с ПО и выполнение услуг шеф-монтажа ПС 110 Кв "Клязьма" (ЗНТ 062-0010640)</t>
  </si>
  <si>
    <t>062-0010640</t>
  </si>
  <si>
    <t>ОК</t>
  </si>
  <si>
    <t xml:space="preserve">СЭС / ОМТС</t>
  </si>
  <si>
    <t xml:space="preserve">Поставка роутеров</t>
  </si>
  <si>
    <t>062-0004693</t>
  </si>
  <si>
    <t>29.02.2024</t>
  </si>
  <si>
    <t xml:space="preserve">НЕ МСП</t>
  </si>
  <si>
    <t xml:space="preserve">ВОПРОС №1.3</t>
  </si>
  <si>
    <t xml:space="preserve">ПРИЛОЖЕНИЕ №1.3 к протоколу от 17.10.2017 №</t>
  </si>
  <si>
    <t xml:space="preserve">Перечень лотов на утверждение  закупочной документации (Комиссия энергетическое обследование)</t>
  </si>
  <si>
    <t xml:space="preserve">Срок подачи предложений 10 дней
При условии согласования ЦКК</t>
  </si>
  <si>
    <t xml:space="preserve">Проведение обязательного энергетического обследования объектов ПАО "МОЭСК"</t>
  </si>
  <si>
    <t>062-0010089</t>
  </si>
  <si>
    <t xml:space="preserve">Арешкин А.А.</t>
  </si>
  <si>
    <t xml:space="preserve">ПРИЛОЖЕНИЕ №1.4 к протоколу от 17.10.2017 №</t>
  </si>
  <si>
    <t xml:space="preserve">Перечень лотов на утверждение  закупочной документации (Комиссия по закупке выпуск облигаций и рейтинговые услуги)</t>
  </si>
  <si>
    <t xml:space="preserve">Заключение договора об оказании услуг по организации выпусков облигаций</t>
  </si>
  <si>
    <t>062-0009783</t>
  </si>
  <si>
    <t xml:space="preserve">Тимофеев А.А.</t>
  </si>
  <si>
    <t xml:space="preserve">200 000 000 НДС не облагается</t>
  </si>
  <si>
    <t xml:space="preserve">Заключение договора об осуществлении рейтинговых действий</t>
  </si>
  <si>
    <t>062-0009784</t>
  </si>
  <si>
    <t xml:space="preserve">ПРИЛОЖЕНИЕ №1.4 к протоколу от 12.12.2019 №</t>
  </si>
  <si>
    <t xml:space="preserve">Перечень лотов на утверждение  Аукционной документации</t>
  </si>
  <si>
    <t xml:space="preserve">Поставка аппаратуры телемеханики с ПО</t>
  </si>
  <si>
    <t xml:space="preserve">062-0009328
ПОВТОРНО</t>
  </si>
  <si>
    <t xml:space="preserve">Реализация имущества</t>
  </si>
  <si>
    <t xml:space="preserve">Услуги по реализации лома черных и цветных металлов 2019-2020 г. (ЗНТ 062-0011854)</t>
  </si>
  <si>
    <t>062-0011854</t>
  </si>
  <si>
    <t xml:space="preserve">Аукцион продавца</t>
  </si>
  <si>
    <t xml:space="preserve">ВОПРОС № 1.5</t>
  </si>
  <si>
    <t xml:space="preserve">ПРИЛОЖЕНИЕ № 1.5 к протоколу от 21.05.2026 №</t>
  </si>
  <si>
    <t xml:space="preserve">Перечень лотов на утверждение Документации о закупке (ЭУ)</t>
  </si>
  <si>
    <t xml:space="preserve">Начальная цена, руб. 
с НДС</t>
  </si>
  <si>
    <t xml:space="preserve">ВОПРОС №1.6</t>
  </si>
  <si>
    <t xml:space="preserve">ПРИЛОЖЕНИЕ №1.6 к протоколу от 26.05.2026 №</t>
  </si>
  <si>
    <t xml:space="preserve">Перечень лотов на утверждение  закупочной документации (НИОКР)</t>
  </si>
  <si>
    <t xml:space="preserve"> </t>
  </si>
  <si>
    <t xml:space="preserve">при условии согласования ЦКК</t>
  </si>
  <si>
    <t xml:space="preserve">ПРИЛОЖЕНИЕ №1.3 к протоколу от 19.08.2025 №</t>
  </si>
  <si>
    <t xml:space="preserve">Перечень лотов на утверждение  закупочной документации (Комиссия СМИ)</t>
  </si>
  <si>
    <t>№п/п</t>
  </si>
  <si>
    <t xml:space="preserve">Услуги по реализации информационной кампании ПАО "Россети Московский регион" в СМИ и иных медийных ресурсах</t>
  </si>
  <si>
    <t>062-0009362</t>
  </si>
  <si>
    <t xml:space="preserve"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</si>
</sst>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1">
    <numFmt numFmtId="160" formatCode="_-* #,##0.00[$€-1]_-;\-* #,##0.00[$€-1]_-;_-* &quot;-&quot;??[$€-1]_-"/>
    <numFmt numFmtId="161" formatCode="_-* #,##0.00&quot;р.&quot;_-;\-* #,##0.00&quot;р.&quot;_-;_-* &quot;-&quot;??&quot;р.&quot;_-;_-@_-"/>
    <numFmt numFmtId="162" formatCode="[$-F400]h:mm:ss\ AM/PM"/>
    <numFmt numFmtId="163" formatCode="_-* #,##0_-;\-* #,##0_-;_-* &quot;-&quot;_-;_-@_-"/>
    <numFmt numFmtId="164" formatCode="_-* #,##0.00_р_._-;\-* #,##0.00_р_._-;_-* &quot;-&quot;??_р_._-;_-@_-"/>
    <numFmt numFmtId="165" formatCode="_-* #,##0.00_-;\-* #,##0.00_-;_-* &quot;-&quot;??_-;_-@_-"/>
    <numFmt numFmtId="166" formatCode="&quot;$&quot;#,##0_);[Red]\(&quot;$&quot;#,##0\)"/>
    <numFmt numFmtId="167" formatCode="_-&quot;Ј&quot;* #,##0.00_-;\-&quot;Ј&quot;* #,##0.00_-;_-&quot;Ј&quot;* &quot;-&quot;??_-;_-@_-"/>
    <numFmt numFmtId="168" formatCode="General_)"/>
    <numFmt numFmtId="169" formatCode="[$-F419]yyyy\,\ mmmm;@"/>
    <numFmt numFmtId="170" formatCode="#,##0.00000"/>
    <numFmt numFmtId="171" formatCode="[$-419]mmmm\ yyyy;@"/>
    <numFmt numFmtId="172" formatCode="#,##0.000"/>
    <numFmt numFmtId="173" formatCode="0.0"/>
    <numFmt numFmtId="174" formatCode="_-* #,##0\ _р_._-;\-* #,##0\ _р_._-;_-* &quot;-&quot;\ _р_._-;_-@_-"/>
    <numFmt numFmtId="175" formatCode="_-* #,##0.00\ _р_._-;\-* #,##0.00\ _р_._-;_-* &quot;-&quot;??\ _р_._-;_-@_-"/>
    <numFmt numFmtId="176" formatCode="_-* #,##0_р_._-;\-* #,##0_р_._-;_-* &quot;-&quot;_р_._-;_-@_-"/>
    <numFmt numFmtId="177" formatCode="_-* #,##0.00_р_._-;\-* #,##0.00_р_._-;_-* \-??_р_._-;_-@_-"/>
    <numFmt numFmtId="178" formatCode="0.0%"/>
    <numFmt numFmtId="179" formatCode="#,##0.00_р_.;[Red]#,##0.00_р_."/>
    <numFmt numFmtId="180" formatCode="#,##0.00_р_."/>
  </numFmts>
  <fonts count="82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10.000000"/>
      <name val="Arial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Calibri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1.000000"/>
      <color indexed="20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0.000000"/>
      <name val="NTHarmonica"/>
    </font>
    <font>
      <sz val="14.000000"/>
      <name val="Times New Roman"/>
    </font>
    <font>
      <i/>
      <sz val="11.000000"/>
      <color indexed="23"/>
      <name val="Calibri"/>
    </font>
    <font>
      <sz val="11.000000"/>
      <color indexed="17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sz val="11.000000"/>
      <color indexed="62"/>
      <name val="Calibri"/>
    </font>
    <font>
      <sz val="11.000000"/>
      <color indexed="52"/>
      <name val="Calibri"/>
    </font>
    <font>
      <sz val="11.000000"/>
      <color indexed="60"/>
      <name val="Calibri"/>
    </font>
    <font>
      <sz val="8.000000"/>
      <name val="Optima"/>
    </font>
    <font>
      <sz val="8.000000"/>
      <name val="Helv"/>
    </font>
    <font>
      <b/>
      <sz val="11.000000"/>
      <color indexed="63"/>
      <name val="Calibri"/>
    </font>
    <font>
      <b/>
      <sz val="10.000000"/>
      <name val="Arial"/>
    </font>
    <font>
      <b/>
      <sz val="10.000000"/>
      <color indexed="4"/>
      <name val="Arial"/>
    </font>
    <font>
      <b/>
      <sz val="12.000000"/>
      <name val="Arial"/>
    </font>
    <font>
      <sz val="10.000000"/>
      <color indexed="4"/>
      <name val="Arial"/>
    </font>
    <font>
      <sz val="8.000000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56"/>
      <name val="Cambria"/>
    </font>
    <font>
      <b/>
      <sz val="11.000000"/>
      <name val="Calibri"/>
    </font>
    <font>
      <sz val="11.000000"/>
      <color indexed="2"/>
      <name val="Calibri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2.000000"/>
      <name val="Arial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name val="Times New Roman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b/>
      <u/>
      <sz val="12.000000"/>
      <name val="Times New Roman"/>
    </font>
    <font>
      <b/>
      <sz val="12.000000"/>
      <name val="Times New Roman"/>
    </font>
    <font>
      <sz val="12.000000"/>
      <name val="Calibri"/>
      <scheme val="minor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sz val="12.000000"/>
      <color theme="1"/>
      <name val="Times New Roman"/>
    </font>
    <font>
      <b/>
      <sz val="11.000000"/>
      <name val="Times New Roman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1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60362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4" fillId="0" borderId="1" numFmtId="0" applyNumberFormat="1" applyFont="1" applyFill="1" applyBorder="1">
      <protection locked="0"/>
    </xf>
    <xf fontId="4" fillId="0" borderId="1" numFmtId="160" applyNumberFormat="1" applyFont="1" applyFill="1" applyBorder="1">
      <protection locked="0"/>
    </xf>
    <xf fontId="6" fillId="2" borderId="0" numFmtId="0" applyNumberFormat="1" applyFont="1" applyFill="1" applyBorder="1"/>
    <xf fontId="6" fillId="2" borderId="0" numFmtId="160" applyNumberFormat="1" applyFont="1" applyFill="1" applyBorder="1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9" fillId="29" borderId="0" numFmtId="162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9" fillId="30" borderId="0" numFmtId="162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9" fillId="31" borderId="0" numFmtId="162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32" borderId="0" numFmtId="162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33" borderId="0" numFmtId="162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34" borderId="0" numFmtId="162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2" fillId="0" borderId="0" numFmtId="163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5" applyNumberFormat="1" applyFont="0" applyFill="0" applyBorder="0" applyProtection="0"/>
    <xf fontId="6" fillId="0" borderId="0" numFmtId="166" applyNumberFormat="1" applyFont="0" applyFill="0" applyBorder="0" applyProtection="0"/>
    <xf fontId="2" fillId="0" borderId="0" numFmtId="167" applyNumberFormat="1" applyFont="0" applyFill="0" applyBorder="0" applyProtection="0"/>
    <xf fontId="13" fillId="0" borderId="0" numFmtId="14" applyNumberFormat="1" applyFont="0" applyFill="1" applyBorder="0">
      <alignment vertical="top"/>
    </xf>
    <xf fontId="14" fillId="0" borderId="0" numFmtId="160" applyNumberFormat="1" applyFont="0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6" fillId="0" borderId="8" numFmtId="0" applyNumberFormat="1" applyFont="1" applyFill="1" applyBorder="1"/>
    <xf fontId="6" fillId="0" borderId="8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3" fillId="0" borderId="0" numFmtId="0" applyNumberFormat="1" applyFont="1" applyFill="1" applyBorder="1"/>
    <xf fontId="24" fillId="0" borderId="0" numFmtId="0" applyNumberFormat="1" applyFont="1" applyFill="1" applyBorder="1"/>
    <xf fontId="24" fillId="0" borderId="0" numFmtId="160" applyNumberFormat="1" applyFont="1" applyFill="1" applyBorder="1"/>
    <xf fontId="1" fillId="0" borderId="0" numFmtId="0" applyNumberFormat="1" applyFont="1" applyFill="1" applyBorder="1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4" fillId="0" borderId="0" numFmtId="0" applyNumberFormat="0" applyFont="1" applyFill="1" applyBorder="1">
      <alignment horizontal="left"/>
    </xf>
    <xf fontId="3" fillId="0" borderId="0" numFmtId="3" applyNumberFormat="1" applyFont="0" applyFill="0" applyBorder="0"/>
    <xf fontId="26" fillId="41" borderId="11" numFmtId="4" applyNumberFormat="0" applyFont="1" applyFill="1" applyBorder="1" applyProtection="0">
      <alignment vertical="center"/>
    </xf>
    <xf fontId="27" fillId="41" borderId="11" numFmtId="4" applyNumberFormat="0" applyFont="1" applyFill="1" applyBorder="1" applyProtection="0">
      <alignment vertical="center"/>
    </xf>
    <xf fontId="26" fillId="41" borderId="11" numFmtId="4" applyNumberFormat="0" applyFont="1" applyFill="1" applyBorder="1" applyProtection="0">
      <alignment horizontal="left" indent="1" vertical="center"/>
    </xf>
    <xf fontId="26" fillId="41" borderId="11" numFmtId="0" applyNumberFormat="0" applyFont="1" applyFill="1" applyBorder="1" applyProtection="0">
      <alignment horizontal="left" indent="1" vertical="top"/>
    </xf>
    <xf fontId="26" fillId="41" borderId="11" numFmtId="160" applyNumberFormat="0" applyFont="1" applyFill="1" applyBorder="1" applyProtection="0">
      <alignment horizontal="left" indent="1" vertical="top"/>
    </xf>
    <xf fontId="26" fillId="43" borderId="0" numFmtId="4" applyNumberFormat="0" applyFont="1" applyFill="1" applyBorder="1" applyProtection="0">
      <alignment horizontal="left" indent="1" vertical="center"/>
    </xf>
    <xf fontId="2" fillId="4" borderId="11" numFmtId="4" applyNumberFormat="0" applyFont="1" applyFill="1" applyBorder="1" applyProtection="0">
      <alignment horizontal="right" vertical="center"/>
    </xf>
    <xf fontId="2" fillId="16" borderId="11" numFmtId="4" applyNumberFormat="0" applyFont="1" applyFill="1" applyBorder="1" applyProtection="0">
      <alignment horizontal="right" vertical="center"/>
    </xf>
    <xf fontId="2" fillId="36" borderId="11" numFmtId="4" applyNumberFormat="0" applyFont="1" applyFill="1" applyBorder="1" applyProtection="0">
      <alignment horizontal="right" vertical="center"/>
    </xf>
    <xf fontId="2" fillId="18" borderId="11" numFmtId="4" applyNumberFormat="0" applyFont="1" applyFill="1" applyBorder="1" applyProtection="0">
      <alignment horizontal="right" vertical="center"/>
    </xf>
    <xf fontId="2" fillId="28" borderId="11" numFmtId="4" applyNumberFormat="0" applyFont="1" applyFill="1" applyBorder="1" applyProtection="0">
      <alignment horizontal="right" vertical="center"/>
    </xf>
    <xf fontId="2" fillId="38" borderId="11" numFmtId="4" applyNumberFormat="0" applyFont="1" applyFill="1" applyBorder="1" applyProtection="0">
      <alignment horizontal="right" vertical="center"/>
    </xf>
    <xf fontId="2" fillId="37" borderId="11" numFmtId="4" applyNumberFormat="0" applyFont="1" applyFill="1" applyBorder="1" applyProtection="0">
      <alignment horizontal="right" vertical="center"/>
    </xf>
    <xf fontId="2" fillId="44" borderId="11" numFmtId="4" applyNumberFormat="0" applyFont="1" applyFill="1" applyBorder="1" applyProtection="0">
      <alignment horizontal="right" vertical="center"/>
    </xf>
    <xf fontId="2" fillId="17" borderId="11" numFmtId="4" applyNumberFormat="0" applyFont="1" applyFill="1" applyBorder="1" applyProtection="0">
      <alignment horizontal="right" vertical="center"/>
    </xf>
    <xf fontId="26" fillId="45" borderId="12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8" fillId="46" borderId="0" numFmtId="4" applyNumberFormat="0" applyFont="1" applyFill="1" applyBorder="1" applyProtection="0">
      <alignment horizontal="left" indent="1" vertical="center"/>
    </xf>
    <xf fontId="2" fillId="43" borderId="11" numFmtId="4" applyNumberFormat="0" applyFont="1" applyFill="1" applyBorder="1" applyProtection="0">
      <alignment horizontal="right" vertical="center"/>
    </xf>
    <xf fontId="2" fillId="7" borderId="0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center"/>
    </xf>
    <xf fontId="2" fillId="46" borderId="11" numFmtId="160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top"/>
    </xf>
    <xf fontId="2" fillId="46" borderId="11" numFmtId="160" applyNumberFormat="0" applyFont="1" applyFill="1" applyBorder="1" applyProtection="0">
      <alignment horizontal="left" indent="1" vertical="top"/>
    </xf>
    <xf fontId="2" fillId="43" borderId="11" numFmtId="0" applyNumberFormat="0" applyFont="1" applyFill="1" applyBorder="1" applyProtection="0">
      <alignment horizontal="left" indent="1" vertical="center"/>
    </xf>
    <xf fontId="2" fillId="43" borderId="11" numFmtId="160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2" fillId="15" borderId="11" numFmtId="0" applyNumberFormat="0" applyFont="1" applyFill="1" applyBorder="1" applyProtection="0">
      <alignment horizontal="left" indent="1" vertical="center"/>
    </xf>
    <xf fontId="2" fillId="15" borderId="11" numFmtId="160" applyNumberFormat="0" applyFont="1" applyFill="1" applyBorder="1" applyProtection="0">
      <alignment horizontal="left" indent="1" vertical="center"/>
    </xf>
    <xf fontId="2" fillId="15" borderId="11" numFmtId="0" applyNumberFormat="0" applyFont="1" applyFill="1" applyBorder="1" applyProtection="0">
      <alignment horizontal="left" indent="1" vertical="top"/>
    </xf>
    <xf fontId="2" fillId="15" borderId="11" numFmtId="160" applyNumberFormat="0" applyFont="1" applyFill="1" applyBorder="1" applyProtection="0">
      <alignment horizontal="left" indent="1" vertical="top"/>
    </xf>
    <xf fontId="2" fillId="7" borderId="11" numFmtId="0" applyNumberFormat="0" applyFont="1" applyFill="1" applyBorder="1" applyProtection="0">
      <alignment horizontal="left" indent="1" vertical="center"/>
    </xf>
    <xf fontId="2" fillId="7" borderId="11" numFmtId="160" applyNumberFormat="0" applyFont="1" applyFill="1" applyBorder="1" applyProtection="0">
      <alignment horizontal="left" indent="1" vertical="center"/>
    </xf>
    <xf fontId="2" fillId="7" borderId="11" numFmtId="0" applyNumberFormat="0" applyFont="1" applyFill="1" applyBorder="1" applyProtection="0">
      <alignment horizontal="left" indent="1" vertical="top"/>
    </xf>
    <xf fontId="2" fillId="7" borderId="11" numFmtId="160" applyNumberFormat="0" applyFont="1" applyFill="1" applyBorder="1" applyProtection="0">
      <alignment horizontal="left" indent="1" vertical="top"/>
    </xf>
    <xf fontId="7" fillId="0" borderId="0" numFmtId="0" applyNumberFormat="1" applyFont="1" applyFill="1" applyBorder="1"/>
    <xf fontId="7" fillId="0" borderId="0" numFmtId="160" applyNumberFormat="1" applyFont="1" applyFill="1" applyBorder="1"/>
    <xf fontId="2" fillId="42" borderId="11" numFmtId="4" applyNumberFormat="0" applyFont="1" applyFill="1" applyBorder="1" applyProtection="0">
      <alignment vertical="center"/>
    </xf>
    <xf fontId="29" fillId="42" borderId="11" numFmtId="4" applyNumberFormat="0" applyFont="1" applyFill="1" applyBorder="1" applyProtection="0">
      <alignment vertical="center"/>
    </xf>
    <xf fontId="2" fillId="42" borderId="11" numFmtId="4" applyNumberFormat="0" applyFont="1" applyFill="1" applyBorder="1" applyProtection="0">
      <alignment horizontal="left" indent="1" vertical="center"/>
    </xf>
    <xf fontId="2" fillId="42" borderId="11" numFmtId="0" applyNumberFormat="0" applyFont="1" applyFill="1" applyBorder="1" applyProtection="0">
      <alignment horizontal="left" indent="1" vertical="top"/>
    </xf>
    <xf fontId="2" fillId="42" borderId="11" numFmtId="160" applyNumberFormat="0" applyFont="1" applyFill="1" applyBorder="1" applyProtection="0">
      <alignment horizontal="left" indent="1" vertical="top"/>
    </xf>
    <xf fontId="2" fillId="7" borderId="11" numFmtId="4" applyNumberFormat="0" applyFont="1" applyFill="1" applyBorder="1" applyProtection="0">
      <alignment horizontal="right" vertical="center"/>
    </xf>
    <xf fontId="29" fillId="7" borderId="11" numFmtId="4" applyNumberFormat="0" applyFont="1" applyFill="1" applyBorder="1" applyProtection="0">
      <alignment horizontal="right" vertical="center"/>
    </xf>
    <xf fontId="30" fillId="27" borderId="13" numFmtId="4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31" fillId="47" borderId="0" numFmtId="4" applyNumberFormat="0" applyFont="1" applyFill="1" applyBorder="1" applyProtection="0">
      <alignment horizontal="left" indent="1" vertical="center"/>
    </xf>
    <xf fontId="32" fillId="7" borderId="11" numFmtId="4" applyNumberFormat="0" applyFont="1" applyFill="1" applyBorder="1" applyProtection="0">
      <alignment horizontal="right" vertical="center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4" fillId="48" borderId="0" numFmtId="49" applyNumberFormat="1" applyFont="1" applyFill="1" applyBorder="1"/>
    <xf fontId="35" fillId="48" borderId="14" numFmtId="49" applyNumberFormat="1" applyFont="1" applyFill="1" applyBorder="1"/>
    <xf fontId="35" fillId="48" borderId="0" numFmtId="49" applyNumberFormat="1" applyFont="1" applyFill="1" applyBorder="1"/>
    <xf fontId="33" fillId="49" borderId="14" numFmtId="0" applyNumberFormat="1" applyFont="1" applyFill="1" applyBorder="1">
      <protection locked="0"/>
    </xf>
    <xf fontId="33" fillId="49" borderId="14" numFmtId="160" applyNumberFormat="1" applyFont="1" applyFill="1" applyBorder="1">
      <protection locked="0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5" fillId="50" borderId="0" numFmtId="0" applyNumberFormat="1" applyFont="1" applyFill="1" applyBorder="1"/>
    <xf fontId="35" fillId="50" borderId="0" numFmtId="160" applyNumberFormat="1" applyFont="1" applyFill="1" applyBorder="1"/>
    <xf fontId="35" fillId="17" borderId="0" numFmtId="0" applyNumberFormat="1" applyFont="1" applyFill="1" applyBorder="1"/>
    <xf fontId="35" fillId="17" borderId="0" numFmtId="160" applyNumberFormat="1" applyFont="1" applyFill="1" applyBorder="1"/>
    <xf fontId="35" fillId="18" borderId="0" numFmtId="0" applyNumberFormat="1" applyFont="1" applyFill="1" applyBorder="1"/>
    <xf fontId="35" fillId="18" borderId="0" numFmtId="160" applyNumberFormat="1" applyFont="1" applyFill="1" applyBorder="1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9" fillId="51" borderId="0" numFmtId="162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9" fillId="52" borderId="0" numFmtId="162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9" fillId="53" borderId="0" numFmtId="162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54" borderId="0" numFmtId="162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55" borderId="0" numFmtId="162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9" fillId="56" borderId="0" numFmtId="162" applyNumberFormat="0" applyFont="1" applyFill="1" applyBorder="0" applyProtection="0"/>
    <xf fontId="3" fillId="0" borderId="16" numFmtId="168" applyNumberFormat="1" applyFont="1" applyFill="1" applyBorder="1">
      <protection locked="0"/>
    </xf>
    <xf fontId="3" fillId="0" borderId="16" numFmtId="168" applyNumberFormat="1" applyFont="1" applyFill="1" applyBorder="1">
      <protection locked="0"/>
    </xf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39" fillId="8" borderId="17" numFmtId="162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40" fillId="57" borderId="18" numFmtId="162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41" fillId="57" borderId="17" numFmtId="162" applyNumberFormat="0" applyFont="1" applyFill="1" applyBorder="1" applyProtection="0"/>
    <xf fontId="42" fillId="0" borderId="0" numFmtId="0" applyNumberFormat="0" applyFont="1" applyFill="0" applyBorder="0" applyProtection="0">
      <alignment vertical="top"/>
      <protection locked="0"/>
    </xf>
    <xf fontId="42" fillId="0" borderId="0" numFmtId="160" applyNumberFormat="0" applyFont="1" applyFill="0" applyBorder="0" applyProtection="0">
      <alignment vertical="top"/>
      <protection locked="0"/>
    </xf>
    <xf fontId="43" fillId="0" borderId="0" numFmtId="0" applyNumberFormat="0" applyFont="1" applyFill="0" applyBorder="0" applyProtection="0">
      <alignment vertical="top"/>
      <protection locked="0"/>
    </xf>
    <xf fontId="43" fillId="0" borderId="0" numFmtId="160" applyNumberFormat="0" applyFont="1" applyFill="0" applyBorder="0" applyProtection="0">
      <alignment vertical="top"/>
      <protection locked="0"/>
    </xf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4" applyNumberFormat="1" applyFont="1" applyFill="1" applyBorder="1">
      <alignment horizontal="right"/>
    </xf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44" fillId="0" borderId="0" numFmtId="0" applyNumberFormat="1" applyFont="1" applyFill="1" applyBorder="0">
      <alignment horizontal="center" vertical="center" wrapText="1"/>
    </xf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45" fillId="0" borderId="19" numFmtId="162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46" fillId="0" borderId="20" numFmtId="162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47" fillId="0" borderId="21" numFmtId="162" applyNumberFormat="0" applyFont="1" applyFill="0" applyBorder="1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47" fillId="0" borderId="0" numFmtId="162" applyNumberFormat="0" applyFont="1" applyFill="0" applyBorder="0" applyProtection="0"/>
    <xf fontId="44" fillId="0" borderId="0" numFmtId="160" applyNumberFormat="1" applyFont="1" applyFill="1" applyBorder="0">
      <alignment horizontal="center" vertical="center" wrapText="1"/>
    </xf>
    <xf fontId="48" fillId="0" borderId="22" numFmtId="0" applyNumberFormat="1" applyFont="1" applyFill="1" applyBorder="0">
      <alignment horizontal="center" vertical="center" wrapText="1"/>
    </xf>
    <xf fontId="48" fillId="0" borderId="22" numFmtId="160" applyNumberFormat="1" applyFont="1" applyFill="1" applyBorder="0">
      <alignment horizontal="center" vertical="center" wrapText="1"/>
    </xf>
    <xf fontId="49" fillId="7" borderId="16" numFmtId="168" applyNumberFormat="1" applyFont="1" applyFill="1" applyBorder="1"/>
    <xf fontId="50" fillId="41" borderId="23" numFmtId="4" applyNumberFormat="1" applyFont="1" applyFill="1" applyBorder="0">
      <alignment horizontal="right"/>
    </xf>
    <xf fontId="51" fillId="0" borderId="0" numFmtId="49" applyNumberFormat="1" applyFont="1" applyFill="1" applyBorder="0">
      <alignment vertical="center"/>
    </xf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52" fillId="0" borderId="24" numFmtId="162" applyNumberFormat="0" applyFont="1" applyFill="0" applyBorder="1" applyProtection="0"/>
    <xf fontId="49" fillId="0" borderId="23" numFmtId="3" applyNumberFormat="1" applyFont="1" applyFill="1" applyBorder="0">
      <alignment vertical="center"/>
    </xf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53" fillId="58" borderId="25" numFmtId="162" applyNumberFormat="0" applyFont="1" applyFill="1" applyBorder="1" applyProtection="0"/>
    <xf fontId="54" fillId="5" borderId="0" numFmtId="0" applyNumberFormat="1" applyFont="1" applyFill="0" applyBorder="1">
      <alignment wrapText="1"/>
    </xf>
    <xf fontId="54" fillId="5" borderId="0" numFmtId="160" applyNumberFormat="1" applyFont="1" applyFill="0" applyBorder="1">
      <alignment wrapText="1"/>
    </xf>
    <xf fontId="28" fillId="0" borderId="0" numFmtId="0" applyNumberFormat="1" applyFont="1" applyFill="1" applyBorder="1">
      <alignment horizontal="center" vertical="top" wrapText="1"/>
    </xf>
    <xf fontId="28" fillId="0" borderId="0" numFmtId="160" applyNumberFormat="1" applyFont="1" applyFill="1" applyBorder="1">
      <alignment horizontal="center" vertical="top" wrapText="1"/>
    </xf>
    <xf fontId="55" fillId="0" borderId="0" numFmtId="0" applyNumberFormat="1" applyFont="1" applyFill="1" applyBorder="1">
      <alignment horizontal="center" vertical="center" wrapText="1"/>
    </xf>
    <xf fontId="55" fillId="0" borderId="0" numFmtId="160" applyNumberFormat="1" applyFont="1" applyFill="1" applyBorder="1">
      <alignment horizontal="center" vertical="center" wrapText="1"/>
    </xf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56" fillId="0" borderId="0" numFmtId="162" applyNumberFormat="0" applyFont="1" applyFill="0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57" fillId="59" borderId="0" numFmtId="162" applyNumberFormat="0" applyFont="1" applyFill="1" applyBorder="0" applyProtection="0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169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7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0" fillId="0" borderId="0" numFmtId="169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60" fillId="0" borderId="0" numFmtId="0" applyNumberFormat="1" applyFont="1" applyFill="1" applyBorder="1"/>
    <xf fontId="6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2" fillId="0" borderId="0" numFmtId="0" applyNumberFormat="1" applyFont="1" applyFill="1" applyBorder="1"/>
    <xf fontId="30" fillId="0" borderId="0" numFmtId="171" applyNumberFormat="1" applyFont="1" applyFill="1" applyBorder="1"/>
    <xf fontId="30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0" applyNumberFormat="1" applyFont="1" applyFill="1" applyBorder="1"/>
    <xf fontId="0" fillId="0" borderId="0" numFmtId="17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2" fillId="0" borderId="0" numFmtId="171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162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67" fillId="60" borderId="0" numFmtId="162" applyNumberFormat="0" applyFont="1" applyFill="1" applyBorder="0" applyProtection="0"/>
    <xf fontId="68" fillId="41" borderId="26" numFmtId="173" applyNumberFormat="0" applyFont="1" applyFill="1" applyBorder="0">
      <alignment vertical="center"/>
      <protection locked="0"/>
    </xf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69" fillId="0" borderId="0" numFmtId="162" applyNumberFormat="0" applyFont="1" applyFill="0" applyBorder="0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70" fillId="0" borderId="28" numFmtId="162" applyNumberFormat="0" applyFont="1" applyFill="0" applyBorder="1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171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71" fillId="0" borderId="0" numFmtId="162" applyNumberFormat="0" applyFont="1" applyFill="0" applyBorder="0" applyProtection="0"/>
    <xf fontId="54" fillId="0" borderId="0" numFmtId="49" applyNumberFormat="1" applyFont="1" applyFill="1" applyBorder="1">
      <alignment horizontal="center"/>
    </xf>
    <xf fontId="3" fillId="0" borderId="0" numFmtId="174" applyNumberFormat="1" applyFont="0" applyFill="0" applyBorder="0" applyProtection="0"/>
    <xf fontId="3" fillId="0" borderId="0" numFmtId="175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8" applyNumberFormat="1" applyFont="1" applyFill="0" applyBorder="0" applyProtection="0"/>
    <xf fontId="30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2" fillId="0" borderId="0" numFmtId="164" applyNumberFormat="1" applyFont="1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0" fillId="5" borderId="0" numFmtId="4" applyNumberFormat="1" applyFont="1" applyFill="1" applyBorder="0">
      <alignment horizontal="right"/>
    </xf>
    <xf fontId="50" fillId="5" borderId="29" numFmtId="4" applyNumberFormat="1" applyFont="1" applyFill="1" applyBorder="0">
      <alignment horizontal="right"/>
    </xf>
    <xf fontId="50" fillId="8" borderId="30" numFmtId="4" applyNumberFormat="1" applyFont="1" applyFill="1" applyBorder="0">
      <alignment horizontal="right"/>
    </xf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72" fillId="61" borderId="0" numFmtId="162" applyNumberFormat="0" applyFont="1" applyFill="1" applyBorder="0" applyProtection="0"/>
    <xf fontId="4" fillId="0" borderId="0" numFmtId="161" applyNumberFormat="1" applyFont="1" applyFill="1" applyBorder="1">
      <protection locked="0"/>
    </xf>
    <xf fontId="3" fillId="0" borderId="23" numFmtId="0" applyNumberFormat="1" applyFont="1" applyFill="1" applyBorder="0">
      <alignment horizontal="center" vertical="center" wrapText="1"/>
    </xf>
    <xf fontId="3" fillId="0" borderId="23" numFmtId="160" applyNumberFormat="1" applyFont="1" applyFill="1" applyBorder="0">
      <alignment horizontal="center" vertical="center" wrapText="1"/>
    </xf>
  </cellStyleXfs>
  <cellXfs count="140">
    <xf fontId="0" fillId="0" borderId="0" numFmtId="0" xfId="0"/>
    <xf fontId="73" fillId="0" borderId="0" numFmtId="0" xfId="0" applyFont="1" applyAlignment="1">
      <alignment wrapText="1"/>
    </xf>
    <xf fontId="65" fillId="0" borderId="0" numFmtId="0" xfId="0" applyFont="1" applyAlignment="1">
      <alignment wrapText="1"/>
    </xf>
    <xf fontId="73" fillId="0" borderId="0" numFmtId="0" xfId="0" applyFont="1" applyAlignment="1">
      <alignment horizontal="center" vertical="center" wrapText="1"/>
    </xf>
    <xf fontId="65" fillId="0" borderId="0" numFmtId="0" xfId="0" applyFont="1" applyAlignment="1">
      <alignment horizontal="center" vertical="center" wrapText="1"/>
    </xf>
    <xf fontId="74" fillId="0" borderId="0" numFmtId="0" xfId="0" applyFont="1" applyAlignment="1">
      <alignment wrapText="1"/>
    </xf>
    <xf fontId="65" fillId="62" borderId="0" numFmtId="0" xfId="0" applyFont="1" applyFill="1" applyAlignment="1">
      <alignment horizontal="center" vertical="center" wrapText="1"/>
    </xf>
    <xf fontId="74" fillId="0" borderId="31" numFmtId="0" xfId="0" applyFont="1" applyBorder="1" applyAlignment="1">
      <alignment horizontal="center" vertical="center" wrapText="1"/>
    </xf>
    <xf fontId="74" fillId="0" borderId="32" numFmtId="0" xfId="0" applyFont="1" applyBorder="1" applyAlignment="1">
      <alignment horizontal="center" vertical="center" wrapText="1"/>
    </xf>
    <xf fontId="74" fillId="0" borderId="33" numFmtId="0" xfId="0" applyFont="1" applyBorder="1" applyAlignment="1">
      <alignment horizontal="center" vertical="center" wrapText="1"/>
    </xf>
    <xf fontId="73" fillId="0" borderId="23" numFmtId="0" xfId="0" applyFont="1" applyBorder="1" applyAlignment="1">
      <alignment wrapText="1"/>
    </xf>
    <xf fontId="65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vertical="center" wrapText="1"/>
    </xf>
    <xf fontId="65" fillId="62" borderId="34" numFmtId="0" xfId="0" applyFont="1" applyFill="1" applyBorder="1" applyAlignment="1">
      <alignment horizontal="center" vertical="center" wrapText="1"/>
    </xf>
    <xf fontId="65" fillId="0" borderId="34" numFmtId="0" xfId="0" applyFont="1" applyBorder="1" applyAlignment="1">
      <alignment horizontal="center" vertical="center" wrapText="1"/>
    </xf>
    <xf fontId="65" fillId="0" borderId="34" numFmtId="4" xfId="0" applyNumberFormat="1" applyFont="1" applyBorder="1" applyAlignment="1">
      <alignment horizontal="center" vertical="center" wrapText="1"/>
    </xf>
    <xf fontId="65" fillId="0" borderId="34" numFmtId="179" xfId="0" applyNumberFormat="1" applyFont="1" applyBorder="1" applyAlignment="1">
      <alignment horizontal="center" vertical="center" wrapText="1"/>
    </xf>
    <xf fontId="65" fillId="63" borderId="35" numFmtId="0" xfId="0" applyFont="1" applyFill="1" applyBorder="1" applyAlignment="1">
      <alignment horizontal="center" vertical="center" wrapText="1"/>
    </xf>
    <xf fontId="65" fillId="63" borderId="36" numFmtId="0" xfId="0" applyFont="1" applyFill="1" applyBorder="1" applyAlignment="1">
      <alignment horizontal="center" vertical="center" wrapText="1"/>
    </xf>
    <xf fontId="65" fillId="63" borderId="37" numFmtId="0" xfId="0" applyFont="1" applyFill="1" applyBorder="1" applyAlignment="1">
      <alignment horizontal="center" vertical="center" wrapText="1"/>
    </xf>
    <xf fontId="73" fillId="62" borderId="0" numFmtId="0" xfId="0" applyFont="1" applyFill="1" applyAlignment="1">
      <alignment wrapText="1"/>
    </xf>
    <xf fontId="65" fillId="62" borderId="23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>
      <alignment horizontal="left" vertical="center" wrapText="1"/>
    </xf>
    <xf fontId="65" fillId="62" borderId="23" numFmtId="0" xfId="0" applyFont="1" applyFill="1" applyBorder="1" applyAlignment="1" applyProtection="1">
      <alignment horizontal="center" vertical="center" wrapText="1"/>
    </xf>
    <xf fontId="65" fillId="62" borderId="38" numFmtId="4" xfId="0" applyNumberFormat="1" applyFont="1" applyFill="1" applyBorder="1" applyAlignment="1">
      <alignment horizontal="center" vertical="center" wrapText="1"/>
    </xf>
    <xf fontId="75" fillId="62" borderId="23" numFmtId="0" xfId="0" applyFont="1" applyFill="1" applyBorder="1" applyAlignment="1">
      <alignment horizontal="center" vertical="center" wrapText="1"/>
    </xf>
    <xf fontId="65" fillId="62" borderId="36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 applyProtection="1">
      <alignment horizontal="left" vertical="center" wrapText="1"/>
    </xf>
    <xf fontId="73" fillId="0" borderId="0" numFmtId="0" xfId="0" applyFont="1"/>
    <xf fontId="65" fillId="0" borderId="23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horizontal="left" vertical="center" wrapText="1"/>
    </xf>
    <xf fontId="65" fillId="0" borderId="23" numFmtId="4" xfId="0" applyNumberFormat="1" applyFont="1" applyBorder="1" applyAlignment="1">
      <alignment vertical="center" wrapText="1"/>
    </xf>
    <xf fontId="65" fillId="0" borderId="23" numFmtId="179" xfId="0" applyNumberFormat="1" applyFont="1" applyBorder="1" applyAlignment="1">
      <alignment horizontal="right" vertical="center" wrapText="1"/>
    </xf>
    <xf fontId="65" fillId="0" borderId="36" numFmtId="0" xfId="0" applyFont="1" applyBorder="1" applyAlignment="1">
      <alignment horizontal="center" vertical="center" wrapText="1"/>
    </xf>
    <xf fontId="76" fillId="0" borderId="31" numFmtId="0" xfId="0" applyFont="1" applyBorder="1" applyAlignment="1">
      <alignment horizontal="center" vertical="center" wrapText="1"/>
    </xf>
    <xf fontId="76" fillId="0" borderId="32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wrapText="1"/>
    </xf>
    <xf fontId="76" fillId="0" borderId="34" numFmtId="0" xfId="0" applyFont="1" applyBorder="1" applyAlignment="1">
      <alignment horizontal="left" vertical="center" wrapText="1"/>
    </xf>
    <xf fontId="76" fillId="0" borderId="34" numFmtId="0" xfId="0" applyFont="1" applyBorder="1" applyAlignment="1">
      <alignment vertical="center" wrapText="1"/>
    </xf>
    <xf fontId="76" fillId="0" borderId="34" numFmtId="0" xfId="0" applyFont="1" applyBorder="1" applyAlignment="1">
      <alignment horizontal="center" vertical="center" wrapText="1"/>
    </xf>
    <xf fontId="76" fillId="0" borderId="34" numFmtId="4" xfId="0" applyNumberFormat="1" applyFont="1" applyBorder="1" applyAlignment="1">
      <alignment horizontal="center" vertical="center" wrapText="1"/>
    </xf>
    <xf fontId="76" fillId="0" borderId="34" numFmtId="179" xfId="0" applyNumberFormat="1" applyFont="1" applyBorder="1" applyAlignment="1">
      <alignment horizontal="center" vertical="center" wrapText="1"/>
    </xf>
    <xf fontId="65" fillId="0" borderId="34" numFmtId="0" xfId="0" applyFont="1" applyBorder="1" applyAlignment="1">
      <alignment wrapText="1"/>
    </xf>
    <xf fontId="76" fillId="64" borderId="31" numFmtId="0" xfId="0" applyFont="1" applyFill="1" applyBorder="1" applyAlignment="1">
      <alignment horizontal="center" vertical="center" wrapText="1"/>
    </xf>
    <xf fontId="76" fillId="64" borderId="32" numFmtId="0" xfId="0" applyFont="1" applyFill="1" applyBorder="1" applyAlignment="1">
      <alignment horizontal="center" vertical="center" wrapText="1"/>
    </xf>
    <xf fontId="65" fillId="0" borderId="23" numFmtId="49" xfId="0" applyNumberFormat="1" applyFont="1" applyBorder="1" applyAlignment="1">
      <alignment horizontal="left" vertical="center" wrapText="1"/>
    </xf>
    <xf fontId="65" fillId="0" borderId="23" numFmtId="49" xfId="0" applyNumberFormat="1" applyFont="1" applyBorder="1" applyAlignment="1">
      <alignment horizontal="center" vertical="center" wrapText="1"/>
    </xf>
    <xf fontId="65" fillId="0" borderId="23" numFmtId="4" xfId="0" applyNumberFormat="1" applyFont="1" applyBorder="1" applyAlignment="1">
      <alignment horizontal="center" vertical="center" wrapText="1"/>
    </xf>
    <xf fontId="65" fillId="0" borderId="23" numFmtId="14" xfId="0" applyNumberFormat="1" applyFont="1" applyBorder="1" applyAlignment="1">
      <alignment horizontal="center" vertical="center" wrapText="1"/>
    </xf>
    <xf fontId="65" fillId="0" borderId="23" numFmtId="10" xfId="0" applyNumberFormat="1" applyFont="1" applyBorder="1" applyAlignment="1">
      <alignment horizontal="center" vertical="center" wrapText="1"/>
    </xf>
    <xf fontId="65" fillId="0" borderId="23" numFmtId="49" xfId="0" applyNumberFormat="1" applyFont="1" applyBorder="1" applyAlignment="1" applyProtection="1">
      <alignment horizontal="center" vertical="center" wrapText="1"/>
    </xf>
    <xf fontId="65" fillId="0" borderId="23" numFmtId="0" xfId="0" applyFont="1" applyBorder="1" applyAlignment="1" applyProtection="1">
      <alignment horizontal="center" vertical="center" wrapText="1"/>
    </xf>
    <xf fontId="65" fillId="0" borderId="23" numFmtId="4" xfId="0" applyNumberFormat="1" applyFont="1" applyBorder="1" applyAlignment="1" applyProtection="1">
      <alignment horizontal="center" vertical="center" wrapText="1"/>
      <protection locked="0"/>
    </xf>
    <xf fontId="65" fillId="0" borderId="23" numFmtId="14" xfId="0" applyNumberFormat="1" applyFont="1" applyBorder="1" applyAlignment="1" applyProtection="1">
      <alignment horizontal="center" vertical="center" wrapText="1"/>
    </xf>
    <xf fontId="63" fillId="0" borderId="0" numFmtId="0" xfId="0" applyFont="1"/>
    <xf fontId="76" fillId="0" borderId="33" numFmtId="0" xfId="0" applyFont="1" applyBorder="1" applyAlignment="1">
      <alignment horizontal="center" vertical="center" wrapText="1"/>
    </xf>
    <xf fontId="0" fillId="0" borderId="23" numFmtId="0" xfId="0" applyBorder="1"/>
    <xf fontId="63" fillId="0" borderId="23" numFmtId="0" xfId="0" applyFont="1" applyBorder="1"/>
    <xf fontId="0" fillId="0" borderId="0" numFmtId="0" xfId="0"/>
    <xf fontId="73" fillId="65" borderId="0" numFmtId="0" xfId="0" applyFont="1" applyFill="1"/>
    <xf fontId="65" fillId="0" borderId="23" numFmtId="49" xfId="0" applyNumberFormat="1" applyFont="1" applyBorder="1" applyAlignment="1" applyProtection="1">
      <alignment horizontal="left" vertical="center" wrapText="1"/>
      <protection locked="0"/>
    </xf>
    <xf fontId="77" fillId="65" borderId="0" numFmtId="0" xfId="0" applyFont="1" applyFill="1"/>
    <xf fontId="65" fillId="0" borderId="23" numFmtId="49" xfId="0" applyNumberFormat="1" applyFont="1" applyBorder="1" applyAlignment="1">
      <alignment horizontal="center" vertical="center"/>
    </xf>
    <xf fontId="77" fillId="0" borderId="0" numFmtId="0" xfId="0" applyFont="1"/>
    <xf fontId="0" fillId="0" borderId="0" numFmtId="0" xfId="0" applyAlignment="1">
      <alignment wrapText="1"/>
    </xf>
    <xf fontId="78" fillId="62" borderId="34" numFmtId="0" xfId="0" applyFont="1" applyFill="1" applyBorder="1" applyAlignment="1">
      <alignment horizontal="left" vertical="center" wrapText="1"/>
    </xf>
    <xf fontId="79" fillId="62" borderId="34" numFmtId="0" xfId="0" applyFont="1" applyFill="1" applyBorder="1" applyAlignment="1">
      <alignment vertical="center" wrapText="1"/>
    </xf>
    <xf fontId="78" fillId="62" borderId="34" numFmtId="0" xfId="0" applyFont="1" applyFill="1" applyBorder="1" applyAlignment="1">
      <alignment horizontal="center" vertical="center" wrapText="1"/>
    </xf>
    <xf fontId="78" fillId="0" borderId="34" numFmtId="0" xfId="0" applyFont="1" applyBorder="1" applyAlignment="1">
      <alignment horizontal="center" vertical="center" wrapText="1"/>
    </xf>
    <xf fontId="78" fillId="0" borderId="34" numFmtId="4" xfId="0" applyNumberFormat="1" applyFont="1" applyBorder="1" applyAlignment="1">
      <alignment horizontal="center" vertical="center" wrapText="1"/>
    </xf>
    <xf fontId="78" fillId="0" borderId="34" numFmtId="179" xfId="0" applyNumberFormat="1" applyFont="1" applyBorder="1" applyAlignment="1">
      <alignment horizontal="center" vertical="center" wrapText="1"/>
    </xf>
    <xf fontId="0" fillId="63" borderId="0" numFmtId="0" xfId="0" applyFill="1" applyAlignment="1">
      <alignment wrapText="1"/>
    </xf>
    <xf fontId="65" fillId="63" borderId="23" numFmtId="0" xfId="0" applyFont="1" applyFill="1" applyBorder="1" applyAlignment="1">
      <alignment horizontal="center" vertical="center" wrapText="1"/>
    </xf>
    <xf fontId="0" fillId="63" borderId="23" numFmtId="0" xfId="0" applyFill="1" applyBorder="1" applyAlignment="1">
      <alignment wrapText="1"/>
    </xf>
    <xf fontId="0" fillId="63" borderId="23" numFmtId="9" xfId="57465" applyNumberFormat="1" applyFill="1" applyBorder="1" applyAlignment="1">
      <alignment wrapText="1"/>
    </xf>
    <xf fontId="65" fillId="0" borderId="23" numFmtId="179" xfId="0" applyNumberFormat="1" applyFont="1" applyBorder="1" applyAlignment="1">
      <alignment horizontal="center" vertical="center" wrapText="1"/>
    </xf>
    <xf fontId="65" fillId="62" borderId="23" numFmtId="4" xfId="0" applyNumberFormat="1" applyFont="1" applyFill="1" applyBorder="1" applyAlignment="1">
      <alignment horizontal="center" vertical="center" wrapText="1"/>
    </xf>
    <xf fontId="76" fillId="63" borderId="31" numFmtId="0" xfId="0" applyFont="1" applyFill="1" applyBorder="1" applyAlignment="1">
      <alignment horizontal="center" vertical="center" wrapText="1"/>
    </xf>
    <xf fontId="76" fillId="63" borderId="32" numFmtId="0" xfId="0" applyFont="1" applyFill="1" applyBorder="1" applyAlignment="1">
      <alignment horizontal="center" vertical="center" wrapText="1"/>
    </xf>
    <xf fontId="76" fillId="63" borderId="33" numFmtId="0" xfId="0" applyFont="1" applyFill="1" applyBorder="1" applyAlignment="1">
      <alignment horizontal="center" vertical="center" wrapText="1"/>
    </xf>
    <xf fontId="65" fillId="62" borderId="23" numFmtId="49" xfId="0" applyNumberFormat="1" applyFont="1" applyFill="1" applyBorder="1" applyAlignment="1" applyProtection="1">
      <alignment vertical="center" wrapText="1"/>
      <protection locked="0"/>
    </xf>
    <xf fontId="65" fillId="62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2" borderId="34" numFmtId="14" xfId="0" applyNumberFormat="1" applyFont="1" applyFill="1" applyBorder="1" applyAlignment="1" applyProtection="1">
      <alignment horizontal="center" vertical="center" wrapText="1"/>
    </xf>
    <xf fontId="65" fillId="62" borderId="23" numFmtId="14" xfId="0" applyNumberFormat="1" applyFont="1" applyFill="1" applyBorder="1" applyAlignment="1" applyProtection="1">
      <alignment horizontal="center" vertical="center" wrapText="1"/>
      <protection locked="0"/>
    </xf>
    <xf fontId="76" fillId="64" borderId="33" numFmtId="0" xfId="0" applyFont="1" applyFill="1" applyBorder="1" applyAlignment="1">
      <alignment horizontal="center" vertical="center" wrapText="1"/>
    </xf>
    <xf fontId="77" fillId="0" borderId="23" numFmtId="0" xfId="0" applyFont="1" applyBorder="1" applyAlignment="1">
      <alignment wrapText="1"/>
    </xf>
    <xf fontId="0" fillId="0" borderId="23" numFmtId="0" xfId="0" applyBorder="1" applyAlignment="1">
      <alignment wrapText="1"/>
    </xf>
    <xf fontId="74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horizontal="center" vertical="center" wrapText="1"/>
    </xf>
    <xf fontId="74" fillId="0" borderId="34" numFmtId="0" xfId="0" applyFont="1" applyBorder="1" applyAlignment="1">
      <alignment horizontal="center" vertical="center" wrapText="1"/>
    </xf>
    <xf fontId="74" fillId="0" borderId="34" numFmtId="4" xfId="0" applyNumberFormat="1" applyFont="1" applyBorder="1" applyAlignment="1">
      <alignment horizontal="center" vertical="center" wrapText="1"/>
    </xf>
    <xf fontId="74" fillId="0" borderId="34" numFmtId="179" xfId="0" applyNumberFormat="1" applyFont="1" applyBorder="1" applyAlignment="1">
      <alignment horizontal="center" vertical="center" wrapText="1"/>
    </xf>
    <xf fontId="65" fillId="0" borderId="23" numFmtId="0" xfId="0" applyFont="1" applyBorder="1" applyAlignment="1" applyProtection="1">
      <alignment horizontal="left" vertical="top" wrapText="1"/>
      <protection locked="0"/>
    </xf>
    <xf fontId="80" fillId="0" borderId="23" numFmtId="0" xfId="0" applyFont="1" applyBorder="1" applyAlignment="1">
      <alignment horizontal="center" vertical="center" wrapText="1"/>
    </xf>
    <xf fontId="80" fillId="0" borderId="23" numFmtId="4" xfId="0" applyNumberFormat="1" applyFont="1" applyBorder="1" applyAlignment="1">
      <alignment vertical="center" wrapText="1"/>
    </xf>
    <xf fontId="80" fillId="0" borderId="23" numFmtId="179" xfId="0" applyNumberFormat="1" applyFont="1" applyBorder="1" applyAlignment="1">
      <alignment horizontal="right" vertical="center" wrapText="1"/>
    </xf>
    <xf fontId="65" fillId="63" borderId="39" numFmtId="0" xfId="0" applyFont="1" applyFill="1" applyBorder="1" applyAlignment="1">
      <alignment horizontal="center" vertical="center" wrapText="1"/>
    </xf>
    <xf fontId="65" fillId="63" borderId="40" numFmtId="0" xfId="0" applyFont="1" applyFill="1" applyBorder="1" applyAlignment="1">
      <alignment horizontal="center" vertical="center" wrapText="1"/>
    </xf>
    <xf fontId="74" fillId="0" borderId="23" numFmtId="0" xfId="0" applyFont="1" applyBorder="1" applyAlignment="1">
      <alignment horizontal="center" vertical="center"/>
    </xf>
    <xf fontId="65" fillId="0" borderId="23" numFmtId="0" xfId="0" applyFont="1" applyBorder="1" applyAlignment="1">
      <alignment horizontal="left" vertical="top" wrapText="1"/>
    </xf>
    <xf fontId="65" fillId="62" borderId="23" numFmtId="14" xfId="0" applyNumberFormat="1" applyFont="1" applyFill="1" applyBorder="1" applyAlignment="1">
      <alignment horizontal="center" vertical="center" wrapText="1"/>
    </xf>
    <xf fontId="65" fillId="62" borderId="38" numFmtId="180" xfId="0" applyNumberFormat="1" applyFont="1" applyFill="1" applyBorder="1" applyAlignment="1">
      <alignment horizontal="center" vertical="center"/>
    </xf>
    <xf fontId="74" fillId="62" borderId="23" numFmtId="0" xfId="0" applyFont="1" applyFill="1" applyBorder="1" applyAlignment="1">
      <alignment horizontal="center" vertical="center" wrapText="1"/>
    </xf>
    <xf fontId="65" fillId="62" borderId="34" numFmtId="0" xfId="0" applyFont="1" applyFill="1" applyBorder="1" applyAlignment="1" applyProtection="1">
      <alignment horizontal="left" vertical="center" wrapText="1"/>
    </xf>
    <xf fontId="65" fillId="62" borderId="34" numFmtId="0" xfId="0" applyFont="1" applyFill="1" applyBorder="1" applyAlignment="1" applyProtection="1">
      <alignment horizontal="center" vertical="center" wrapText="1"/>
    </xf>
    <xf fontId="74" fillId="62" borderId="23" numFmtId="4" xfId="0" applyNumberFormat="1" applyFont="1" applyFill="1" applyBorder="1" applyAlignment="1">
      <alignment horizontal="center" vertical="center" wrapText="1"/>
    </xf>
    <xf fontId="65" fillId="0" borderId="31" numFmtId="0" xfId="0" applyFont="1" applyBorder="1" applyAlignment="1">
      <alignment horizontal="center" vertical="center" wrapText="1"/>
    </xf>
    <xf fontId="65" fillId="0" borderId="32" numFmtId="0" xfId="0" applyFont="1" applyBorder="1" applyAlignment="1">
      <alignment horizontal="center" vertical="center" wrapText="1"/>
    </xf>
    <xf fontId="65" fillId="0" borderId="33" numFmtId="0" xfId="0" applyFont="1" applyBorder="1" applyAlignment="1">
      <alignment horizontal="center" vertical="center" wrapText="1"/>
    </xf>
    <xf fontId="74" fillId="0" borderId="23" numFmtId="0" xfId="0" applyFont="1" applyBorder="1" applyAlignment="1">
      <alignment wrapText="1"/>
    </xf>
    <xf fontId="65" fillId="62" borderId="31" numFmtId="0" xfId="0" applyFont="1" applyFill="1" applyBorder="1" applyAlignment="1">
      <alignment horizontal="center" vertical="center" wrapText="1"/>
    </xf>
    <xf fontId="65" fillId="62" borderId="32" numFmtId="0" xfId="0" applyFont="1" applyFill="1" applyBorder="1" applyAlignment="1">
      <alignment horizontal="center" vertical="center" wrapText="1"/>
    </xf>
    <xf fontId="65" fillId="62" borderId="33" numFmtId="0" xfId="0" applyFont="1" applyFill="1" applyBorder="1" applyAlignment="1">
      <alignment horizontal="center" vertical="center" wrapText="1"/>
    </xf>
    <xf fontId="76" fillId="62" borderId="23" numFmtId="0" xfId="0" applyFont="1" applyFill="1" applyBorder="1" applyAlignment="1">
      <alignment horizontal="left" vertical="center" wrapText="1"/>
    </xf>
    <xf fontId="76" fillId="62" borderId="23" numFmtId="0" xfId="0" applyFont="1" applyFill="1" applyBorder="1" applyAlignment="1">
      <alignment vertical="center" wrapText="1"/>
    </xf>
    <xf fontId="76" fillId="62" borderId="23" numFmtId="0" xfId="0" applyFont="1" applyFill="1" applyBorder="1" applyAlignment="1">
      <alignment horizontal="center" vertical="center" wrapText="1"/>
    </xf>
    <xf fontId="76" fillId="0" borderId="23" numFmtId="0" xfId="0" applyFont="1" applyBorder="1" applyAlignment="1">
      <alignment horizontal="center" vertical="center" wrapText="1"/>
    </xf>
    <xf fontId="76" fillId="0" borderId="23" numFmtId="4" xfId="0" applyNumberFormat="1" applyFont="1" applyBorder="1" applyAlignment="1">
      <alignment horizontal="center" vertical="center" wrapText="1"/>
    </xf>
    <xf fontId="76" fillId="0" borderId="23" numFmtId="179" xfId="0" applyNumberFormat="1" applyFont="1" applyBorder="1" applyAlignment="1">
      <alignment horizontal="center" vertical="center" wrapText="1"/>
    </xf>
    <xf fontId="76" fillId="63" borderId="23" numFmtId="0" xfId="0" applyFont="1" applyFill="1" applyBorder="1" applyAlignment="1">
      <alignment horizontal="center" vertical="center" wrapText="1"/>
    </xf>
    <xf fontId="0" fillId="62" borderId="0" numFmtId="0" xfId="0" applyFill="1"/>
    <xf fontId="81" fillId="0" borderId="23" numFmtId="0" xfId="0" applyFont="1" applyBorder="1" applyAlignment="1">
      <alignment horizontal="center" vertical="center" wrapText="1"/>
    </xf>
    <xf fontId="65" fillId="62" borderId="23" numFmtId="0" xfId="0" applyFont="1" applyFill="1" applyBorder="1" applyAlignment="1">
      <alignment vertical="center" wrapText="1"/>
    </xf>
    <xf fontId="63" fillId="62" borderId="23" numFmtId="0" xfId="0" applyFont="1" applyFill="1" applyBorder="1"/>
    <xf fontId="76" fillId="63" borderId="35" numFmtId="0" xfId="0" applyFont="1" applyFill="1" applyBorder="1" applyAlignment="1">
      <alignment horizontal="center" vertical="center" wrapText="1"/>
    </xf>
    <xf fontId="76" fillId="63" borderId="36" numFmtId="0" xfId="0" applyFont="1" applyFill="1" applyBorder="1" applyAlignment="1">
      <alignment horizontal="center" vertical="center" wrapText="1"/>
    </xf>
    <xf fontId="76" fillId="63" borderId="37" numFmtId="0" xfId="0" applyFont="1" applyFill="1" applyBorder="1" applyAlignment="1">
      <alignment horizontal="center" vertical="center" wrapText="1"/>
    </xf>
    <xf fontId="63" fillId="63" borderId="0" numFmtId="0" xfId="0" applyFont="1" applyFill="1"/>
    <xf fontId="65" fillId="0" borderId="23" numFmtId="14" xfId="0" applyNumberFormat="1" applyFont="1" applyBorder="1" applyAlignment="1" applyProtection="1">
      <alignment horizontal="center" vertical="center" wrapText="1"/>
      <protection locked="0"/>
    </xf>
    <xf fontId="73" fillId="0" borderId="36" numFmtId="0" xfId="0" applyFont="1" applyBorder="1" applyAlignment="1">
      <alignment wrapText="1"/>
    </xf>
    <xf fontId="65" fillId="62" borderId="34" numFmtId="4" xfId="0" applyNumberFormat="1" applyFont="1" applyFill="1" applyBorder="1" applyAlignment="1">
      <alignment horizontal="center" vertical="center" wrapText="1"/>
    </xf>
    <xf fontId="73" fillId="65" borderId="0" numFmtId="0" xfId="0" applyFont="1" applyFill="1" applyAlignment="1">
      <alignment wrapText="1"/>
    </xf>
    <xf fontId="65" fillId="65" borderId="23" numFmtId="0" xfId="0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left" vertical="center" wrapText="1"/>
    </xf>
    <xf fontId="65" fillId="65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5" borderId="23" numFmtId="4" xfId="0" applyNumberFormat="1" applyFont="1" applyFill="1" applyBorder="1" applyAlignment="1">
      <alignment horizontal="center" vertical="center" wrapText="1"/>
    </xf>
    <xf fontId="65" fillId="65" borderId="31" numFmtId="4" xfId="0" applyNumberFormat="1" applyFont="1" applyFill="1" applyBorder="1" applyAlignment="1">
      <alignment horizontal="center" vertical="center" wrapText="1"/>
    </xf>
    <xf fontId="65" fillId="65" borderId="23" numFmtId="14" xfId="0" applyNumberFormat="1" applyFont="1" applyFill="1" applyBorder="1" applyAlignment="1" applyProtection="1">
      <alignment horizontal="center" vertical="center" wrapText="1"/>
      <protection locked="0"/>
    </xf>
    <xf fontId="73" fillId="65" borderId="23" numFmtId="0" xfId="0" applyFont="1" applyFill="1" applyBorder="1" applyAlignment="1">
      <alignment wrapText="1"/>
    </xf>
    <xf fontId="73" fillId="65" borderId="36" numFmtId="0" xfId="0" applyFont="1" applyFill="1" applyBorder="1" applyAlignment="1">
      <alignment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5" Type="http://schemas.openxmlformats.org/officeDocument/2006/relationships/styles" Target="styles.xml"/><Relationship  Id="rId34" Type="http://schemas.openxmlformats.org/officeDocument/2006/relationships/sharedStrings" Target="sharedStrings.xml"/><Relationship  Id="rId33" Type="http://schemas.openxmlformats.org/officeDocument/2006/relationships/theme" Target="theme/theme1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worksheet" Target="worksheets/sheet31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worksheet" Target="worksheets/sheet32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B24" activeCellId="0" sqref="B24"/>
    </sheetView>
  </sheetViews>
  <sheetFormatPr defaultColWidth="9.140625" defaultRowHeight="14.25"/>
  <cols>
    <col customWidth="1" min="1" max="1" style="2" width="8.42578125"/>
    <col customWidth="1" min="2" max="2" style="1" width="39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customWidth="1" min="8" max="8" style="1" width="29.5703125"/>
    <col customWidth="1" min="9" max="9" style="1" width="21.7109375"/>
    <col customWidth="1" hidden="1" min="10" max="10" style="1" width="16.5703125"/>
    <col customWidth="1" min="11" max="11" style="1" width="21.71093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>
      <c r="B1" s="4" t="s">
        <v>0</v>
      </c>
      <c r="C1" s="4"/>
      <c r="D1" s="4"/>
      <c r="E1" s="5"/>
      <c r="F1" s="6" t="s">
        <v>1</v>
      </c>
      <c r="G1" s="6"/>
      <c r="H1" s="6"/>
    </row>
    <row r="2" ht="15" customHeight="1">
      <c r="A2" s="7" t="s">
        <v>2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t="15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8"/>
      <c r="N4" s="18"/>
      <c r="O4" s="18"/>
    </row>
    <row r="5" s="20" customFormat="1" ht="72.75" customHeight="1">
      <c r="A5" s="21">
        <v>1</v>
      </c>
      <c r="B5" s="22" t="s">
        <v>16</v>
      </c>
      <c r="C5" s="23" t="s">
        <v>17</v>
      </c>
      <c r="D5" s="21" t="s">
        <v>18</v>
      </c>
      <c r="E5" s="21" t="s">
        <v>19</v>
      </c>
      <c r="F5" s="21" t="s">
        <v>20</v>
      </c>
      <c r="G5" s="24">
        <v>36761317.890000001</v>
      </c>
      <c r="H5" s="24">
        <v>43378355.110199995</v>
      </c>
      <c r="I5" s="25"/>
      <c r="J5" s="21"/>
      <c r="K5" s="21"/>
      <c r="L5" s="21" t="s">
        <v>21</v>
      </c>
      <c r="M5" s="26"/>
      <c r="N5" s="26"/>
      <c r="O5" s="26"/>
    </row>
    <row r="6" s="20" customFormat="1" ht="72.75" customHeight="1">
      <c r="A6" s="21">
        <v>2</v>
      </c>
      <c r="B6" s="27" t="s">
        <v>22</v>
      </c>
      <c r="C6" s="23" t="s">
        <v>23</v>
      </c>
      <c r="D6" s="21" t="s">
        <v>18</v>
      </c>
      <c r="E6" s="21" t="s">
        <v>19</v>
      </c>
      <c r="F6" s="21" t="s">
        <v>20</v>
      </c>
      <c r="G6" s="24">
        <v>111633000</v>
      </c>
      <c r="H6" s="24">
        <v>131726940</v>
      </c>
      <c r="I6" s="25"/>
      <c r="J6" s="21"/>
      <c r="K6" s="21"/>
      <c r="L6" s="21" t="s">
        <v>21</v>
      </c>
      <c r="M6" s="26"/>
      <c r="N6" s="26"/>
      <c r="O6" s="26"/>
    </row>
    <row r="7" s="28" customFormat="1" ht="15">
      <c r="A7" s="17" t="s">
        <v>24</v>
      </c>
      <c r="B7" s="18"/>
      <c r="C7" s="18"/>
      <c r="D7" s="18"/>
      <c r="E7" s="18"/>
      <c r="F7" s="18"/>
      <c r="G7" s="18"/>
      <c r="H7" s="18"/>
      <c r="I7" s="18"/>
      <c r="J7" s="19"/>
      <c r="K7" s="17"/>
      <c r="L7" s="18"/>
      <c r="M7" s="18"/>
      <c r="N7" s="18"/>
      <c r="O7" s="18"/>
    </row>
    <row r="8" ht="90">
      <c r="A8" s="29">
        <v>1</v>
      </c>
      <c r="B8" s="30" t="s">
        <v>25</v>
      </c>
      <c r="C8" s="29" t="s">
        <v>26</v>
      </c>
      <c r="D8" s="29" t="s">
        <v>27</v>
      </c>
      <c r="E8" s="29" t="s">
        <v>28</v>
      </c>
      <c r="F8" s="29" t="s">
        <v>29</v>
      </c>
      <c r="G8" s="31">
        <v>4283034.3999999994</v>
      </c>
      <c r="H8" s="32">
        <f>G8*1.18</f>
        <v>5053980.5919999992</v>
      </c>
      <c r="I8" s="29"/>
      <c r="J8" s="29"/>
      <c r="K8" s="29"/>
      <c r="L8" s="21" t="s">
        <v>21</v>
      </c>
    </row>
  </sheetData>
  <mergeCells count="7">
    <mergeCell ref="B1:D1"/>
    <mergeCell ref="F1:H1"/>
    <mergeCell ref="A2:H2"/>
    <mergeCell ref="A4:J4"/>
    <mergeCell ref="K4:O4"/>
    <mergeCell ref="A7:J7"/>
    <mergeCell ref="K7:O7"/>
  </mergeCells>
  <printOptions headings="0" gridLines="0"/>
  <pageMargins left="0.24000000000000002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2" zoomScale="85" workbookViewId="0">
      <selection activeCell="C9" activeCellId="0" sqref="C9"/>
    </sheetView>
  </sheetViews>
  <sheetFormatPr defaultColWidth="9.140625" defaultRowHeight="14.25"/>
  <cols>
    <col customWidth="1" min="1" max="1" style="2" width="8.42578125"/>
    <col customWidth="1" min="2" max="2" style="1" width="48.42578125"/>
    <col customWidth="1" min="3" max="3" style="3" width="15"/>
    <col customWidth="1" min="4" max="4" style="1" width="13"/>
    <col customWidth="1" min="5" max="5" style="1" width="19.140625"/>
    <col customWidth="1" min="6" max="6" style="3" width="17.140625"/>
    <col customWidth="1" min="7" max="7" style="1" width="22.7109375"/>
    <col customWidth="1" min="8" max="8" style="1" width="24.140625"/>
    <col customWidth="1" min="9" max="9" style="1" width="21.7109375"/>
    <col customWidth="1" hidden="1" min="10" max="10" style="1" width="16.5703125"/>
    <col customWidth="1" hidden="1" min="11" max="11" style="1" width="17.42578125"/>
    <col customWidth="1" hidden="1" min="12" max="12" style="1" width="20.85546875"/>
    <col customWidth="1" hidden="1" min="13" max="13" style="1" width="20.7109375"/>
    <col bestFit="1" customWidth="1" min="14" max="14" style="1" width="10.7109375"/>
    <col bestFit="1" customWidth="1" min="15" max="16" style="1" width="11.7109375"/>
    <col min="17" max="16384" style="1" width="9.140625"/>
  </cols>
  <sheetData>
    <row r="1" ht="19.5" customHeight="1">
      <c r="B1" s="4" t="s">
        <v>30</v>
      </c>
      <c r="C1" s="4"/>
      <c r="D1" s="4"/>
      <c r="E1" s="2"/>
      <c r="F1" s="33" t="s">
        <v>31</v>
      </c>
      <c r="G1" s="33"/>
      <c r="H1" s="33"/>
      <c r="I1" s="33"/>
      <c r="J1" s="33"/>
      <c r="K1" s="1"/>
      <c r="L1" s="1"/>
    </row>
    <row r="2" ht="15.75" customHeight="1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  <c r="M2" s="36"/>
    </row>
    <row r="3" ht="75" customHeight="1">
      <c r="A3" s="37" t="s">
        <v>33</v>
      </c>
      <c r="B3" s="38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42"/>
      <c r="L3" s="42"/>
      <c r="M3" s="42"/>
    </row>
    <row r="4" ht="15.75" customHeight="1">
      <c r="A4" s="43" t="s">
        <v>35</v>
      </c>
      <c r="B4" s="44"/>
      <c r="C4" s="44"/>
      <c r="D4" s="44"/>
      <c r="E4" s="44"/>
      <c r="F4" s="44"/>
      <c r="G4" s="44"/>
      <c r="H4" s="44"/>
      <c r="I4" s="44"/>
      <c r="J4" s="44"/>
      <c r="K4" s="1"/>
      <c r="L4" s="1"/>
    </row>
    <row r="5" s="1" customFormat="1" ht="83.25" customHeight="1">
      <c r="A5" s="29">
        <v>1</v>
      </c>
      <c r="B5" s="45" t="s">
        <v>36</v>
      </c>
      <c r="C5" s="46" t="s">
        <v>37</v>
      </c>
      <c r="D5" s="29" t="s">
        <v>18</v>
      </c>
      <c r="E5" s="29" t="s">
        <v>38</v>
      </c>
      <c r="F5" s="29" t="s">
        <v>20</v>
      </c>
      <c r="G5" s="47">
        <v>26641995.080000002</v>
      </c>
      <c r="H5" s="47">
        <v>32503233.9976</v>
      </c>
      <c r="I5" s="48" t="s">
        <v>39</v>
      </c>
      <c r="J5" s="49"/>
      <c r="K5" s="1"/>
      <c r="L5" s="1"/>
    </row>
    <row r="6" s="1" customFormat="1" ht="83.25" customHeight="1">
      <c r="A6" s="29">
        <v>2</v>
      </c>
      <c r="B6" s="45" t="s">
        <v>40</v>
      </c>
      <c r="C6" s="46" t="s">
        <v>41</v>
      </c>
      <c r="D6" s="29" t="s">
        <v>18</v>
      </c>
      <c r="E6" s="29" t="s">
        <v>42</v>
      </c>
      <c r="F6" s="29" t="s">
        <v>20</v>
      </c>
      <c r="G6" s="47">
        <v>2670491.7000000002</v>
      </c>
      <c r="H6" s="47">
        <v>3257999.8740000003</v>
      </c>
      <c r="I6" s="48" t="s">
        <v>43</v>
      </c>
      <c r="J6" s="49"/>
      <c r="K6" s="1"/>
      <c r="L6" s="1"/>
    </row>
    <row r="7" s="1" customFormat="1" ht="83.25" customHeight="1">
      <c r="A7" s="29">
        <v>3</v>
      </c>
      <c r="B7" s="45" t="s">
        <v>44</v>
      </c>
      <c r="C7" s="46" t="s">
        <v>45</v>
      </c>
      <c r="D7" s="29" t="s">
        <v>18</v>
      </c>
      <c r="E7" s="29" t="s">
        <v>42</v>
      </c>
      <c r="F7" s="29" t="s">
        <v>20</v>
      </c>
      <c r="G7" s="47">
        <v>4494611.5800000001</v>
      </c>
      <c r="H7" s="47">
        <v>5483426.1276000002</v>
      </c>
      <c r="I7" s="48" t="s">
        <v>46</v>
      </c>
      <c r="J7" s="49"/>
      <c r="K7" s="1"/>
      <c r="L7" s="1"/>
    </row>
    <row r="8" s="1" customFormat="1" ht="83.25" customHeight="1">
      <c r="A8" s="29">
        <v>4</v>
      </c>
      <c r="B8" s="45" t="s">
        <v>47</v>
      </c>
      <c r="C8" s="46" t="s">
        <v>48</v>
      </c>
      <c r="D8" s="29" t="s">
        <v>18</v>
      </c>
      <c r="E8" s="29" t="s">
        <v>42</v>
      </c>
      <c r="F8" s="29" t="s">
        <v>20</v>
      </c>
      <c r="G8" s="47">
        <v>4228585.29</v>
      </c>
      <c r="H8" s="47">
        <v>5158874.0537999999</v>
      </c>
      <c r="I8" s="48" t="s">
        <v>49</v>
      </c>
      <c r="J8" s="49"/>
      <c r="K8" s="1"/>
      <c r="L8" s="1"/>
    </row>
    <row r="9" s="1" customFormat="1" ht="83.25" customHeight="1">
      <c r="A9" s="29">
        <v>5</v>
      </c>
      <c r="B9" s="45" t="s">
        <v>50</v>
      </c>
      <c r="C9" s="46" t="s">
        <v>51</v>
      </c>
      <c r="D9" s="29" t="s">
        <v>18</v>
      </c>
      <c r="E9" s="29" t="s">
        <v>38</v>
      </c>
      <c r="F9" s="29" t="s">
        <v>20</v>
      </c>
      <c r="G9" s="47">
        <v>23459686.549999997</v>
      </c>
      <c r="H9" s="47">
        <v>28620817.590999994</v>
      </c>
      <c r="I9" s="48" t="s">
        <v>52</v>
      </c>
      <c r="J9" s="49"/>
      <c r="K9" s="1"/>
      <c r="L9" s="1"/>
    </row>
    <row r="10" s="1" customFormat="1" ht="83.25" customHeight="1">
      <c r="A10" s="29">
        <v>6</v>
      </c>
      <c r="B10" s="45" t="s">
        <v>53</v>
      </c>
      <c r="C10" s="46" t="s">
        <v>54</v>
      </c>
      <c r="D10" s="29" t="s">
        <v>18</v>
      </c>
      <c r="E10" s="29" t="s">
        <v>55</v>
      </c>
      <c r="F10" s="29" t="s">
        <v>20</v>
      </c>
      <c r="G10" s="47">
        <v>85538250.49000001</v>
      </c>
      <c r="H10" s="47">
        <f t="shared" ref="H10:H21" si="0">G10*1.22</f>
        <v>104356665.59780002</v>
      </c>
      <c r="I10" s="48" t="s">
        <v>56</v>
      </c>
      <c r="J10" s="49"/>
      <c r="K10" s="1"/>
      <c r="L10" s="1"/>
    </row>
    <row r="11" s="1" customFormat="1" ht="83.25" customHeight="1">
      <c r="A11" s="29">
        <v>7</v>
      </c>
      <c r="B11" s="45" t="s">
        <v>57</v>
      </c>
      <c r="C11" s="50" t="s">
        <v>58</v>
      </c>
      <c r="D11" s="29" t="s">
        <v>18</v>
      </c>
      <c r="E11" s="29" t="s">
        <v>38</v>
      </c>
      <c r="F11" s="51" t="s">
        <v>20</v>
      </c>
      <c r="G11" s="52">
        <v>40840198.759999998</v>
      </c>
      <c r="H11" s="52">
        <f t="shared" si="0"/>
        <v>49825042.487199999</v>
      </c>
      <c r="I11" s="53" t="s">
        <v>59</v>
      </c>
      <c r="J11" s="49"/>
      <c r="K11" s="1"/>
      <c r="L11" s="1"/>
    </row>
    <row r="12" ht="15.75" customHeight="1">
      <c r="A12" s="43" t="s">
        <v>24</v>
      </c>
      <c r="B12" s="44"/>
      <c r="C12" s="44"/>
      <c r="D12" s="44"/>
      <c r="E12" s="44"/>
      <c r="F12" s="44"/>
      <c r="G12" s="44"/>
      <c r="H12" s="44"/>
      <c r="I12" s="44"/>
      <c r="J12" s="44"/>
      <c r="K12" s="1"/>
      <c r="L12" s="1"/>
    </row>
    <row r="13" s="1" customFormat="1" ht="165">
      <c r="A13" s="29">
        <v>1</v>
      </c>
      <c r="B13" s="45" t="s">
        <v>60</v>
      </c>
      <c r="C13" s="46" t="s">
        <v>61</v>
      </c>
      <c r="D13" s="29" t="s">
        <v>62</v>
      </c>
      <c r="E13" s="29" t="s">
        <v>38</v>
      </c>
      <c r="F13" s="29" t="s">
        <v>63</v>
      </c>
      <c r="G13" s="47">
        <v>26410500.359999999</v>
      </c>
      <c r="H13" s="47">
        <f t="shared" si="0"/>
        <v>32220810.439199999</v>
      </c>
      <c r="I13" s="48" t="s">
        <v>64</v>
      </c>
      <c r="J13" s="49"/>
      <c r="K13" s="1"/>
      <c r="L13" s="1"/>
    </row>
    <row r="14" s="1" customFormat="1" ht="45">
      <c r="A14" s="29">
        <v>2</v>
      </c>
      <c r="B14" s="45" t="s">
        <v>65</v>
      </c>
      <c r="C14" s="46" t="s">
        <v>66</v>
      </c>
      <c r="D14" s="29" t="s">
        <v>67</v>
      </c>
      <c r="E14" s="29" t="s">
        <v>38</v>
      </c>
      <c r="F14" s="29" t="s">
        <v>68</v>
      </c>
      <c r="G14" s="47">
        <v>12655006.659999998</v>
      </c>
      <c r="H14" s="47">
        <f t="shared" si="0"/>
        <v>15439108.125199998</v>
      </c>
      <c r="I14" s="48" t="s">
        <v>64</v>
      </c>
      <c r="J14" s="49"/>
      <c r="K14" s="1"/>
      <c r="L14" s="1"/>
    </row>
    <row r="15" s="1" customFormat="1" ht="135">
      <c r="A15" s="29">
        <v>3</v>
      </c>
      <c r="B15" s="45" t="s">
        <v>69</v>
      </c>
      <c r="C15" s="46" t="s">
        <v>70</v>
      </c>
      <c r="D15" s="29" t="s">
        <v>71</v>
      </c>
      <c r="E15" s="29" t="s">
        <v>72</v>
      </c>
      <c r="F15" s="29" t="s">
        <v>73</v>
      </c>
      <c r="G15" s="47" t="s">
        <v>74</v>
      </c>
      <c r="H15" s="47" t="s">
        <v>74</v>
      </c>
      <c r="I15" s="48" t="s">
        <v>75</v>
      </c>
      <c r="J15" s="49"/>
      <c r="K15" s="1"/>
      <c r="L15" s="1"/>
    </row>
    <row r="16" s="1" customFormat="1" ht="105">
      <c r="A16" s="29">
        <v>4</v>
      </c>
      <c r="B16" s="45" t="s">
        <v>76</v>
      </c>
      <c r="C16" s="46" t="s">
        <v>77</v>
      </c>
      <c r="D16" s="29" t="s">
        <v>27</v>
      </c>
      <c r="E16" s="29" t="s">
        <v>38</v>
      </c>
      <c r="F16" s="29" t="s">
        <v>63</v>
      </c>
      <c r="G16" s="47">
        <v>26486584.41</v>
      </c>
      <c r="H16" s="47">
        <f t="shared" si="0"/>
        <v>32313632.9802</v>
      </c>
      <c r="I16" s="48" t="s">
        <v>64</v>
      </c>
      <c r="J16" s="49"/>
      <c r="K16" s="1"/>
      <c r="L16" s="1"/>
    </row>
    <row r="17" s="1" customFormat="1" ht="75">
      <c r="A17" s="29">
        <v>5</v>
      </c>
      <c r="B17" s="45" t="s">
        <v>78</v>
      </c>
      <c r="C17" s="46" t="s">
        <v>79</v>
      </c>
      <c r="D17" s="29" t="s">
        <v>80</v>
      </c>
      <c r="E17" s="29" t="s">
        <v>42</v>
      </c>
      <c r="F17" s="29" t="s">
        <v>81</v>
      </c>
      <c r="G17" s="47">
        <v>1262950.8200000001</v>
      </c>
      <c r="H17" s="47">
        <f t="shared" si="0"/>
        <v>1540800.0004</v>
      </c>
      <c r="I17" s="48">
        <v>46387</v>
      </c>
      <c r="J17" s="49"/>
      <c r="K17" s="1"/>
      <c r="L17" s="1"/>
    </row>
    <row r="18" s="1" customFormat="1" ht="60">
      <c r="A18" s="29">
        <v>6</v>
      </c>
      <c r="B18" s="45" t="s">
        <v>82</v>
      </c>
      <c r="C18" s="46" t="s">
        <v>83</v>
      </c>
      <c r="D18" s="29" t="s">
        <v>67</v>
      </c>
      <c r="E18" s="29" t="s">
        <v>42</v>
      </c>
      <c r="F18" s="29" t="s">
        <v>84</v>
      </c>
      <c r="G18" s="47">
        <v>5690032.8099999996</v>
      </c>
      <c r="H18" s="47">
        <f t="shared" si="0"/>
        <v>6941840.0281999996</v>
      </c>
      <c r="I18" s="48">
        <v>46295</v>
      </c>
      <c r="J18" s="49"/>
      <c r="K18" s="1"/>
      <c r="L18" s="1"/>
    </row>
    <row r="19" s="1" customFormat="1" ht="105">
      <c r="A19" s="29">
        <v>7</v>
      </c>
      <c r="B19" s="45" t="s">
        <v>85</v>
      </c>
      <c r="C19" s="46" t="s">
        <v>86</v>
      </c>
      <c r="D19" s="29" t="s">
        <v>87</v>
      </c>
      <c r="E19" s="29" t="s">
        <v>55</v>
      </c>
      <c r="F19" s="29" t="s">
        <v>73</v>
      </c>
      <c r="G19" s="47">
        <v>13135476.08</v>
      </c>
      <c r="H19" s="47">
        <f t="shared" si="0"/>
        <v>16025280.817600001</v>
      </c>
      <c r="I19" s="48" t="s">
        <v>64</v>
      </c>
      <c r="J19" s="49"/>
      <c r="K19" s="1"/>
      <c r="L19" s="1"/>
    </row>
    <row r="20" s="1" customFormat="1" ht="75">
      <c r="A20" s="29">
        <v>8</v>
      </c>
      <c r="B20" s="45" t="s">
        <v>88</v>
      </c>
      <c r="C20" s="46" t="s">
        <v>89</v>
      </c>
      <c r="D20" s="29" t="s">
        <v>27</v>
      </c>
      <c r="E20" s="29" t="s">
        <v>55</v>
      </c>
      <c r="F20" s="29" t="s">
        <v>73</v>
      </c>
      <c r="G20" s="47">
        <v>21312925.869999997</v>
      </c>
      <c r="H20" s="47">
        <f t="shared" si="0"/>
        <v>26001769.561399996</v>
      </c>
      <c r="I20" s="48" t="s">
        <v>64</v>
      </c>
      <c r="J20" s="49"/>
      <c r="K20" s="1"/>
      <c r="L20" s="1"/>
    </row>
    <row r="21" s="1" customFormat="1" ht="90">
      <c r="A21" s="29">
        <v>9</v>
      </c>
      <c r="B21" s="45" t="s">
        <v>90</v>
      </c>
      <c r="C21" s="46" t="s">
        <v>91</v>
      </c>
      <c r="D21" s="29" t="s">
        <v>27</v>
      </c>
      <c r="E21" s="29" t="s">
        <v>55</v>
      </c>
      <c r="F21" s="29" t="s">
        <v>73</v>
      </c>
      <c r="G21" s="47">
        <v>2585454.8799999999</v>
      </c>
      <c r="H21" s="47">
        <f t="shared" si="0"/>
        <v>3154254.9535999997</v>
      </c>
      <c r="I21" s="48" t="s">
        <v>64</v>
      </c>
      <c r="J21" s="49"/>
      <c r="K21" s="1"/>
      <c r="L21" s="1"/>
    </row>
    <row r="22" ht="120">
      <c r="A22" s="29">
        <v>10</v>
      </c>
      <c r="B22" s="45" t="s">
        <v>92</v>
      </c>
      <c r="C22" s="46" t="s">
        <v>93</v>
      </c>
      <c r="D22" s="29" t="s">
        <v>87</v>
      </c>
      <c r="E22" s="29" t="s">
        <v>55</v>
      </c>
      <c r="F22" s="29" t="s">
        <v>63</v>
      </c>
      <c r="G22" s="47">
        <v>12020647.24</v>
      </c>
      <c r="H22" s="47">
        <v>14665189.6328</v>
      </c>
      <c r="I22" s="48" t="s">
        <v>94</v>
      </c>
      <c r="J22" s="49"/>
      <c r="K22" s="1"/>
      <c r="L22" s="1"/>
    </row>
    <row r="23" ht="180">
      <c r="A23" s="29">
        <v>11</v>
      </c>
      <c r="B23" s="45" t="s">
        <v>95</v>
      </c>
      <c r="C23" s="46" t="s">
        <v>96</v>
      </c>
      <c r="D23" s="29" t="s">
        <v>87</v>
      </c>
      <c r="E23" s="29" t="s">
        <v>55</v>
      </c>
      <c r="F23" s="29" t="s">
        <v>63</v>
      </c>
      <c r="G23" s="47">
        <v>41751210.720000006</v>
      </c>
      <c r="H23" s="47">
        <v>50936477.078400008</v>
      </c>
      <c r="I23" s="48" t="s">
        <v>94</v>
      </c>
      <c r="J23" s="49"/>
      <c r="K23" s="1"/>
      <c r="L23" s="1"/>
    </row>
    <row r="24" ht="135">
      <c r="A24" s="29">
        <v>12</v>
      </c>
      <c r="B24" s="45" t="s">
        <v>97</v>
      </c>
      <c r="C24" s="46" t="s">
        <v>98</v>
      </c>
      <c r="D24" s="29" t="s">
        <v>87</v>
      </c>
      <c r="E24" s="29" t="s">
        <v>55</v>
      </c>
      <c r="F24" s="29"/>
      <c r="G24" s="47">
        <v>22584155.040000003</v>
      </c>
      <c r="H24" s="47">
        <v>27552669.148800004</v>
      </c>
      <c r="I24" s="48" t="s">
        <v>99</v>
      </c>
      <c r="J24" s="49"/>
      <c r="K24" s="1"/>
      <c r="L24" s="1"/>
    </row>
    <row r="25" ht="150">
      <c r="A25" s="29">
        <v>13</v>
      </c>
      <c r="B25" s="45" t="s">
        <v>100</v>
      </c>
      <c r="C25" s="46" t="s">
        <v>101</v>
      </c>
      <c r="D25" s="29" t="s">
        <v>87</v>
      </c>
      <c r="E25" s="29" t="s">
        <v>55</v>
      </c>
      <c r="F25" s="29" t="s">
        <v>63</v>
      </c>
      <c r="G25" s="47">
        <v>16513246.889999999</v>
      </c>
      <c r="H25" s="47">
        <v>20146161.205799997</v>
      </c>
      <c r="I25" s="48" t="s">
        <v>99</v>
      </c>
      <c r="J25" s="49"/>
      <c r="K25" s="1"/>
      <c r="L25" s="1"/>
    </row>
    <row r="26" ht="60">
      <c r="A26" s="29">
        <v>14</v>
      </c>
      <c r="B26" s="45" t="s">
        <v>102</v>
      </c>
      <c r="C26" s="46" t="s">
        <v>103</v>
      </c>
      <c r="D26" s="29" t="s">
        <v>87</v>
      </c>
      <c r="E26" s="29" t="s">
        <v>55</v>
      </c>
      <c r="F26" s="29" t="s">
        <v>63</v>
      </c>
      <c r="G26" s="47">
        <v>12563749.390000001</v>
      </c>
      <c r="H26" s="47">
        <v>15327774.255800001</v>
      </c>
      <c r="I26" s="48" t="s">
        <v>94</v>
      </c>
      <c r="J26" s="49"/>
      <c r="K26" s="1"/>
      <c r="L26" s="1"/>
    </row>
    <row r="27" ht="195">
      <c r="A27" s="29">
        <v>15</v>
      </c>
      <c r="B27" s="45" t="s">
        <v>104</v>
      </c>
      <c r="C27" s="46" t="s">
        <v>105</v>
      </c>
      <c r="D27" s="29" t="s">
        <v>106</v>
      </c>
      <c r="E27" s="29" t="s">
        <v>55</v>
      </c>
      <c r="F27" s="29" t="s">
        <v>63</v>
      </c>
      <c r="G27" s="47">
        <v>803392.27000000002</v>
      </c>
      <c r="H27" s="47">
        <v>980138.56940000004</v>
      </c>
      <c r="I27" s="48" t="s">
        <v>64</v>
      </c>
      <c r="J27" s="49"/>
      <c r="K27" s="1"/>
      <c r="L27" s="1"/>
    </row>
    <row r="28" ht="120">
      <c r="A28" s="29">
        <v>16</v>
      </c>
      <c r="B28" s="45" t="s">
        <v>107</v>
      </c>
      <c r="C28" s="46" t="s">
        <v>108</v>
      </c>
      <c r="D28" s="29" t="s">
        <v>80</v>
      </c>
      <c r="E28" s="29" t="s">
        <v>55</v>
      </c>
      <c r="F28" s="29" t="s">
        <v>63</v>
      </c>
      <c r="G28" s="47">
        <v>7891616</v>
      </c>
      <c r="H28" s="47">
        <v>9627771.5199999996</v>
      </c>
      <c r="I28" s="48" t="s">
        <v>43</v>
      </c>
      <c r="J28" s="49"/>
      <c r="K28" s="1"/>
      <c r="L28" s="1"/>
    </row>
    <row r="29" ht="120">
      <c r="A29" s="29">
        <v>17</v>
      </c>
      <c r="B29" s="45" t="s">
        <v>109</v>
      </c>
      <c r="C29" s="46" t="s">
        <v>110</v>
      </c>
      <c r="D29" s="29" t="s">
        <v>80</v>
      </c>
      <c r="E29" s="29" t="s">
        <v>55</v>
      </c>
      <c r="F29" s="29" t="s">
        <v>63</v>
      </c>
      <c r="G29" s="47">
        <v>12084218.960000001</v>
      </c>
      <c r="H29" s="47">
        <v>14742747.131200001</v>
      </c>
      <c r="I29" s="48" t="s">
        <v>43</v>
      </c>
      <c r="J29" s="49"/>
      <c r="K29" s="1"/>
      <c r="L29" s="1"/>
    </row>
    <row r="30" ht="105">
      <c r="A30" s="29">
        <v>18</v>
      </c>
      <c r="B30" s="45" t="s">
        <v>111</v>
      </c>
      <c r="C30" s="46" t="s">
        <v>112</v>
      </c>
      <c r="D30" s="29" t="s">
        <v>80</v>
      </c>
      <c r="E30" s="29" t="s">
        <v>55</v>
      </c>
      <c r="F30" s="29" t="s">
        <v>63</v>
      </c>
      <c r="G30" s="47">
        <v>7893679.7599999998</v>
      </c>
      <c r="H30" s="47">
        <v>9630289.3071999997</v>
      </c>
      <c r="I30" s="48" t="s">
        <v>64</v>
      </c>
      <c r="J30" s="49"/>
      <c r="K30" s="1"/>
      <c r="L30" s="1"/>
    </row>
    <row r="31" ht="150">
      <c r="A31" s="29">
        <v>19</v>
      </c>
      <c r="B31" s="45" t="s">
        <v>113</v>
      </c>
      <c r="C31" s="46" t="s">
        <v>114</v>
      </c>
      <c r="D31" s="29" t="s">
        <v>67</v>
      </c>
      <c r="E31" s="29" t="s">
        <v>55</v>
      </c>
      <c r="F31" s="29" t="s">
        <v>63</v>
      </c>
      <c r="G31" s="47">
        <v>26829884.780000001</v>
      </c>
      <c r="H31" s="47">
        <v>32732459.431600001</v>
      </c>
      <c r="I31" s="48" t="s">
        <v>115</v>
      </c>
      <c r="J31" s="49"/>
      <c r="K31" s="1"/>
      <c r="L31" s="1"/>
    </row>
    <row r="32" ht="60">
      <c r="A32" s="29">
        <v>20</v>
      </c>
      <c r="B32" s="45" t="s">
        <v>116</v>
      </c>
      <c r="C32" s="46" t="s">
        <v>117</v>
      </c>
      <c r="D32" s="29" t="s">
        <v>67</v>
      </c>
      <c r="E32" s="29" t="s">
        <v>55</v>
      </c>
      <c r="F32" s="29" t="s">
        <v>63</v>
      </c>
      <c r="G32" s="47">
        <v>13486904.73</v>
      </c>
      <c r="H32" s="47">
        <v>16454023.7706</v>
      </c>
      <c r="I32" s="48" t="s">
        <v>94</v>
      </c>
      <c r="J32" s="49"/>
      <c r="K32" s="1"/>
      <c r="L32" s="1"/>
    </row>
    <row r="33" ht="90">
      <c r="A33" s="29">
        <v>21</v>
      </c>
      <c r="B33" s="45" t="s">
        <v>118</v>
      </c>
      <c r="C33" s="46" t="s">
        <v>119</v>
      </c>
      <c r="D33" s="29" t="s">
        <v>67</v>
      </c>
      <c r="E33" s="29" t="s">
        <v>55</v>
      </c>
      <c r="F33" s="29" t="s">
        <v>63</v>
      </c>
      <c r="G33" s="47">
        <v>5783911.7599999998</v>
      </c>
      <c r="H33" s="47">
        <v>7056372.3471999997</v>
      </c>
      <c r="I33" s="48" t="s">
        <v>120</v>
      </c>
      <c r="J33" s="49"/>
      <c r="K33" s="1"/>
      <c r="L33" s="1"/>
    </row>
    <row r="34" ht="210">
      <c r="A34" s="29">
        <v>22</v>
      </c>
      <c r="B34" s="45" t="s">
        <v>121</v>
      </c>
      <c r="C34" s="46" t="s">
        <v>122</v>
      </c>
      <c r="D34" s="29" t="s">
        <v>67</v>
      </c>
      <c r="E34" s="29" t="s">
        <v>55</v>
      </c>
      <c r="F34" s="29" t="s">
        <v>63</v>
      </c>
      <c r="G34" s="47">
        <v>108826246.23999999</v>
      </c>
      <c r="H34" s="47">
        <v>132768020.41279998</v>
      </c>
      <c r="I34" s="48" t="s">
        <v>123</v>
      </c>
      <c r="J34" s="49"/>
      <c r="K34" s="1"/>
      <c r="L34" s="1"/>
    </row>
    <row r="35" ht="165">
      <c r="A35" s="29">
        <v>23</v>
      </c>
      <c r="B35" s="45" t="s">
        <v>124</v>
      </c>
      <c r="C35" s="46" t="s">
        <v>125</v>
      </c>
      <c r="D35" s="29" t="s">
        <v>67</v>
      </c>
      <c r="E35" s="29" t="s">
        <v>55</v>
      </c>
      <c r="F35" s="29" t="s">
        <v>63</v>
      </c>
      <c r="G35" s="47">
        <v>8131740.5900000008</v>
      </c>
      <c r="H35" s="47">
        <v>9920723.5197999999</v>
      </c>
      <c r="I35" s="48" t="s">
        <v>126</v>
      </c>
      <c r="J35" s="49"/>
      <c r="K35" s="1"/>
      <c r="L35" s="1"/>
    </row>
    <row r="36" ht="120">
      <c r="A36" s="29">
        <v>24</v>
      </c>
      <c r="B36" s="45" t="s">
        <v>127</v>
      </c>
      <c r="C36" s="46" t="s">
        <v>128</v>
      </c>
      <c r="D36" s="29" t="s">
        <v>67</v>
      </c>
      <c r="E36" s="29" t="s">
        <v>55</v>
      </c>
      <c r="F36" s="29" t="s">
        <v>63</v>
      </c>
      <c r="G36" s="47">
        <v>7347057.0999999996</v>
      </c>
      <c r="H36" s="47">
        <v>8963409.6619999986</v>
      </c>
      <c r="I36" s="48" t="s">
        <v>123</v>
      </c>
      <c r="J36" s="49"/>
      <c r="K36" s="1"/>
      <c r="L36" s="1"/>
    </row>
    <row r="37" ht="60">
      <c r="A37" s="29">
        <v>25</v>
      </c>
      <c r="B37" s="45" t="s">
        <v>129</v>
      </c>
      <c r="C37" s="46" t="s">
        <v>130</v>
      </c>
      <c r="D37" s="29" t="s">
        <v>67</v>
      </c>
      <c r="E37" s="29" t="s">
        <v>55</v>
      </c>
      <c r="F37" s="29" t="s">
        <v>63</v>
      </c>
      <c r="G37" s="47">
        <v>7275415.2299999995</v>
      </c>
      <c r="H37" s="47">
        <v>8876006.5805999991</v>
      </c>
      <c r="I37" s="48" t="s">
        <v>131</v>
      </c>
      <c r="J37" s="49"/>
      <c r="K37" s="1"/>
      <c r="L37" s="1"/>
    </row>
    <row r="38" ht="120">
      <c r="A38" s="29">
        <v>26</v>
      </c>
      <c r="B38" s="45" t="s">
        <v>132</v>
      </c>
      <c r="C38" s="46" t="s">
        <v>133</v>
      </c>
      <c r="D38" s="29" t="s">
        <v>62</v>
      </c>
      <c r="E38" s="29" t="s">
        <v>55</v>
      </c>
      <c r="F38" s="29" t="s">
        <v>63</v>
      </c>
      <c r="G38" s="47">
        <v>33279620.439999998</v>
      </c>
      <c r="H38" s="47">
        <v>40601136.936799996</v>
      </c>
      <c r="I38" s="48" t="s">
        <v>123</v>
      </c>
      <c r="J38" s="49"/>
      <c r="K38" s="1"/>
      <c r="L38" s="1"/>
    </row>
    <row r="39" ht="105">
      <c r="A39" s="29">
        <v>27</v>
      </c>
      <c r="B39" s="45" t="s">
        <v>134</v>
      </c>
      <c r="C39" s="46" t="s">
        <v>135</v>
      </c>
      <c r="D39" s="29" t="s">
        <v>62</v>
      </c>
      <c r="E39" s="29" t="s">
        <v>55</v>
      </c>
      <c r="F39" s="29" t="s">
        <v>63</v>
      </c>
      <c r="G39" s="47">
        <v>5951978.6999999993</v>
      </c>
      <c r="H39" s="47">
        <v>7261414.0139999986</v>
      </c>
      <c r="I39" s="48" t="s">
        <v>131</v>
      </c>
      <c r="J39" s="49"/>
      <c r="K39" s="1"/>
      <c r="L39" s="1"/>
    </row>
    <row r="40" ht="90">
      <c r="A40" s="29">
        <v>28</v>
      </c>
      <c r="B40" s="45" t="s">
        <v>136</v>
      </c>
      <c r="C40" s="46" t="s">
        <v>137</v>
      </c>
      <c r="D40" s="29" t="s">
        <v>71</v>
      </c>
      <c r="E40" s="29" t="s">
        <v>55</v>
      </c>
      <c r="F40" s="29" t="s">
        <v>63</v>
      </c>
      <c r="G40" s="47">
        <v>2546522.6600000001</v>
      </c>
      <c r="H40" s="47">
        <v>3106757.6452000001</v>
      </c>
      <c r="I40" s="48" t="s">
        <v>138</v>
      </c>
      <c r="J40" s="49"/>
      <c r="K40" s="1"/>
      <c r="L40" s="1"/>
    </row>
    <row r="41" ht="165">
      <c r="A41" s="29">
        <v>29</v>
      </c>
      <c r="B41" s="45" t="s">
        <v>139</v>
      </c>
      <c r="C41" s="46" t="s">
        <v>140</v>
      </c>
      <c r="D41" s="29" t="s">
        <v>71</v>
      </c>
      <c r="E41" s="29" t="s">
        <v>55</v>
      </c>
      <c r="F41" s="29" t="s">
        <v>63</v>
      </c>
      <c r="G41" s="47">
        <v>36447809.789999999</v>
      </c>
      <c r="H41" s="47">
        <v>44466327.943799995</v>
      </c>
      <c r="I41" s="48" t="s">
        <v>138</v>
      </c>
      <c r="J41" s="49"/>
      <c r="K41" s="1"/>
      <c r="L41" s="1"/>
    </row>
    <row r="42" ht="60">
      <c r="A42" s="29">
        <v>30</v>
      </c>
      <c r="B42" s="45" t="s">
        <v>141</v>
      </c>
      <c r="C42" s="46" t="s">
        <v>142</v>
      </c>
      <c r="D42" s="29" t="s">
        <v>71</v>
      </c>
      <c r="E42" s="29" t="s">
        <v>143</v>
      </c>
      <c r="F42" s="29" t="s">
        <v>144</v>
      </c>
      <c r="G42" s="47">
        <v>246250190</v>
      </c>
      <c r="H42" s="47">
        <v>300425231.80000001</v>
      </c>
      <c r="I42" s="48" t="s">
        <v>145</v>
      </c>
      <c r="J42" s="49"/>
      <c r="K42" s="1"/>
      <c r="L42" s="1"/>
    </row>
    <row r="43" ht="75">
      <c r="A43" s="29">
        <v>31</v>
      </c>
      <c r="B43" s="45" t="s">
        <v>146</v>
      </c>
      <c r="C43" s="46" t="s">
        <v>147</v>
      </c>
      <c r="D43" s="29" t="s">
        <v>71</v>
      </c>
      <c r="E43" s="29" t="s">
        <v>38</v>
      </c>
      <c r="F43" s="29" t="s">
        <v>144</v>
      </c>
      <c r="G43" s="47">
        <v>118558080</v>
      </c>
      <c r="H43" s="47">
        <v>144640857.59999999</v>
      </c>
      <c r="I43" s="48" t="s">
        <v>64</v>
      </c>
      <c r="J43" s="49"/>
      <c r="K43" s="1"/>
      <c r="L43" s="1"/>
    </row>
  </sheetData>
  <mergeCells count="5">
    <mergeCell ref="B1:D1"/>
    <mergeCell ref="F1:J1"/>
    <mergeCell ref="A2:J2"/>
    <mergeCell ref="A4:J4"/>
    <mergeCell ref="A12:J12"/>
  </mergeCells>
  <printOptions headings="0" gridLines="0"/>
  <pageMargins left="0.23622047244094491" right="0.19685039370078738" top="0.16929133858267714" bottom="0.18897637795275588" header="0.17000000000000001" footer="0.19000000000000003"/>
  <pageSetup paperSize="9" scale="55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outlinePr applyStyles="0" summaryBelow="1" summaryRight="1" showOutlineSymbols="1"/>
    <pageSetUpPr autoPageBreaks="1" fitToPage="1"/>
  </sheetPr>
  <sheetViews>
    <sheetView showRuler="1" view="pageBreakPreview" topLeftCell="A23" zoomScale="85" workbookViewId="0">
      <selection activeCell="B30" activeCellId="0" sqref="B30"/>
    </sheetView>
  </sheetViews>
  <sheetFormatPr defaultColWidth="11.7109375" defaultRowHeight="14.25"/>
  <cols>
    <col customWidth="1" min="1" max="1" width="5.85546875"/>
    <col customWidth="1" min="2" max="2" width="44.42578125"/>
    <col customWidth="1" min="3" max="3" width="14.7109375"/>
    <col customWidth="1" min="4" max="4" width="14.28515625"/>
    <col customWidth="1" min="5" max="5" width="15.28515625"/>
    <col customWidth="1" min="6" max="6" width="16.140625"/>
    <col customWidth="1" min="7" max="7" width="17.85546875"/>
    <col customWidth="1" min="8" max="8" width="20.7109375"/>
    <col customWidth="1" min="9" max="9" width="21.28515625"/>
    <col customWidth="1" hidden="1" min="10" max="10" width="19"/>
    <col customWidth="1" hidden="1" min="11" max="11" width="20.140625"/>
    <col customWidth="1" hidden="1" min="12" max="12" width="17.140625"/>
  </cols>
  <sheetData>
    <row r="1" ht="17.25" customHeight="1">
      <c r="A1" s="2"/>
      <c r="B1" s="4" t="s">
        <v>148</v>
      </c>
      <c r="C1" s="4"/>
      <c r="D1" s="4"/>
      <c r="E1" s="2"/>
      <c r="F1" s="33" t="s">
        <v>149</v>
      </c>
      <c r="G1" s="33"/>
      <c r="H1" s="33"/>
      <c r="I1" s="33"/>
      <c r="J1" s="54"/>
    </row>
    <row r="2" ht="25.5" customHeight="1">
      <c r="A2" s="34" t="s">
        <v>150</v>
      </c>
      <c r="B2" s="35"/>
      <c r="C2" s="35"/>
      <c r="D2" s="35"/>
      <c r="E2" s="35"/>
      <c r="F2" s="35"/>
      <c r="G2" s="35"/>
      <c r="H2" s="35"/>
      <c r="I2" s="35"/>
      <c r="J2" s="55"/>
      <c r="K2" s="56"/>
      <c r="L2" s="56"/>
    </row>
    <row r="3" s="54" customFormat="1" ht="60">
      <c r="A3" s="39" t="s">
        <v>33</v>
      </c>
      <c r="B3" s="39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14</v>
      </c>
      <c r="K3" s="57"/>
      <c r="L3" s="57"/>
    </row>
    <row r="4" s="58" customFormat="1" ht="15.75" hidden="1" customHeight="1">
      <c r="A4" s="43" t="s">
        <v>15</v>
      </c>
      <c r="B4" s="44"/>
      <c r="C4" s="44"/>
      <c r="D4" s="44"/>
      <c r="E4" s="44"/>
      <c r="F4" s="44"/>
      <c r="G4" s="44"/>
      <c r="H4" s="44"/>
      <c r="I4" s="44"/>
      <c r="J4" s="54"/>
      <c r="K4"/>
    </row>
    <row r="5" s="59" customFormat="1" ht="111" hidden="1" customHeight="1">
      <c r="A5" s="29"/>
      <c r="B5" s="60"/>
      <c r="C5" s="46"/>
      <c r="D5" s="46"/>
      <c r="E5" s="29"/>
      <c r="F5" s="29"/>
      <c r="G5" s="47"/>
      <c r="H5" s="47"/>
      <c r="I5" s="48"/>
      <c r="J5" s="61"/>
      <c r="K5" s="59"/>
    </row>
    <row r="6" s="59" customFormat="1" ht="95.25" hidden="1" customHeight="1">
      <c r="A6" s="29"/>
      <c r="B6" s="60"/>
      <c r="C6" s="46"/>
      <c r="D6" s="46"/>
      <c r="E6" s="29"/>
      <c r="F6" s="29"/>
      <c r="G6" s="47"/>
      <c r="H6" s="47"/>
      <c r="I6" s="48"/>
      <c r="J6" s="61"/>
      <c r="K6" s="59"/>
    </row>
    <row r="7" ht="15.75" customHeight="1">
      <c r="A7" s="43" t="s">
        <v>24</v>
      </c>
      <c r="B7" s="44"/>
      <c r="C7" s="44"/>
      <c r="D7" s="44"/>
      <c r="E7" s="44"/>
      <c r="F7" s="44"/>
      <c r="G7" s="44"/>
      <c r="H7" s="44"/>
      <c r="I7" s="44"/>
      <c r="J7" s="54"/>
      <c r="K7" s="58"/>
      <c r="L7" s="58"/>
    </row>
    <row r="8" s="28" customFormat="1" ht="135">
      <c r="A8" s="29">
        <v>1</v>
      </c>
      <c r="B8" s="60" t="s">
        <v>151</v>
      </c>
      <c r="C8" s="62" t="s">
        <v>152</v>
      </c>
      <c r="D8" s="46" t="s">
        <v>106</v>
      </c>
      <c r="E8" s="29" t="s">
        <v>153</v>
      </c>
      <c r="F8" s="29" t="s">
        <v>84</v>
      </c>
      <c r="G8" s="47">
        <v>16494635.760000002</v>
      </c>
      <c r="H8" s="47">
        <f t="shared" ref="H8:H13" si="1">G8*1.22</f>
        <v>20123455.6272</v>
      </c>
      <c r="I8" s="48" t="s">
        <v>64</v>
      </c>
      <c r="J8" s="63"/>
      <c r="K8" s="28"/>
    </row>
    <row r="9" s="28" customFormat="1" ht="90">
      <c r="A9" s="29">
        <v>2</v>
      </c>
      <c r="B9" s="60" t="s">
        <v>154</v>
      </c>
      <c r="C9" s="62" t="s">
        <v>155</v>
      </c>
      <c r="D9" s="46" t="s">
        <v>87</v>
      </c>
      <c r="E9" s="29" t="s">
        <v>42</v>
      </c>
      <c r="F9" s="29" t="s">
        <v>156</v>
      </c>
      <c r="G9" s="47">
        <v>991298.31000000006</v>
      </c>
      <c r="H9" s="47">
        <f t="shared" si="1"/>
        <v>1209383.9382</v>
      </c>
      <c r="I9" s="48" t="s">
        <v>64</v>
      </c>
      <c r="J9" s="28"/>
      <c r="K9" s="28"/>
    </row>
    <row r="10" ht="45">
      <c r="A10" s="29">
        <v>3</v>
      </c>
      <c r="B10" s="60" t="s">
        <v>157</v>
      </c>
      <c r="C10" s="62" t="s">
        <v>158</v>
      </c>
      <c r="D10" s="46" t="s">
        <v>62</v>
      </c>
      <c r="E10" s="29" t="s">
        <v>153</v>
      </c>
      <c r="F10" s="29" t="s">
        <v>159</v>
      </c>
      <c r="G10" s="47">
        <v>18149369.800000001</v>
      </c>
      <c r="H10" s="47">
        <f t="shared" si="1"/>
        <v>22142231.155999999</v>
      </c>
      <c r="I10" s="48" t="s">
        <v>64</v>
      </c>
    </row>
    <row r="11" ht="90">
      <c r="A11" s="29">
        <v>4</v>
      </c>
      <c r="B11" s="60" t="s">
        <v>160</v>
      </c>
      <c r="C11" s="62" t="s">
        <v>161</v>
      </c>
      <c r="D11" s="46" t="s">
        <v>62</v>
      </c>
      <c r="E11" s="29" t="s">
        <v>153</v>
      </c>
      <c r="F11" s="29" t="s">
        <v>159</v>
      </c>
      <c r="G11" s="47">
        <v>80000000</v>
      </c>
      <c r="H11" s="47">
        <f t="shared" si="1"/>
        <v>97600000</v>
      </c>
      <c r="I11" s="48" t="s">
        <v>64</v>
      </c>
    </row>
    <row r="12" ht="75">
      <c r="A12" s="29">
        <v>5</v>
      </c>
      <c r="B12" s="60" t="s">
        <v>162</v>
      </c>
      <c r="C12" s="62" t="s">
        <v>163</v>
      </c>
      <c r="D12" s="46" t="s">
        <v>164</v>
      </c>
      <c r="E12" s="29" t="s">
        <v>42</v>
      </c>
      <c r="F12" s="29" t="s">
        <v>165</v>
      </c>
      <c r="G12" s="47">
        <v>9367450.2100000009</v>
      </c>
      <c r="H12" s="47">
        <f t="shared" si="1"/>
        <v>11428289.256200001</v>
      </c>
      <c r="I12" s="48" t="s">
        <v>166</v>
      </c>
    </row>
    <row r="13" ht="90">
      <c r="A13" s="29">
        <v>6</v>
      </c>
      <c r="B13" s="60" t="s">
        <v>167</v>
      </c>
      <c r="C13" s="62" t="s">
        <v>168</v>
      </c>
      <c r="D13" s="46" t="s">
        <v>80</v>
      </c>
      <c r="E13" s="29" t="s">
        <v>42</v>
      </c>
      <c r="F13" s="29" t="s">
        <v>169</v>
      </c>
      <c r="G13" s="47">
        <v>3000000</v>
      </c>
      <c r="H13" s="47">
        <f t="shared" si="1"/>
        <v>3660000</v>
      </c>
      <c r="I13" s="48" t="s">
        <v>166</v>
      </c>
    </row>
    <row r="14" ht="135">
      <c r="A14" s="29">
        <v>7</v>
      </c>
      <c r="B14" s="60" t="s">
        <v>170</v>
      </c>
      <c r="C14" s="62" t="s">
        <v>171</v>
      </c>
      <c r="D14" s="46" t="s">
        <v>27</v>
      </c>
      <c r="E14" s="29" t="s">
        <v>55</v>
      </c>
      <c r="F14" s="29" t="s">
        <v>63</v>
      </c>
      <c r="G14" s="47">
        <v>10054147.75</v>
      </c>
      <c r="H14" s="47">
        <v>12266060.254999999</v>
      </c>
      <c r="I14" s="48" t="s">
        <v>172</v>
      </c>
    </row>
    <row r="15" ht="135">
      <c r="A15" s="29">
        <v>8</v>
      </c>
      <c r="B15" s="60" t="s">
        <v>173</v>
      </c>
      <c r="C15" s="62" t="s">
        <v>174</v>
      </c>
      <c r="D15" s="46" t="s">
        <v>67</v>
      </c>
      <c r="E15" s="29" t="s">
        <v>55</v>
      </c>
      <c r="F15" s="29" t="s">
        <v>63</v>
      </c>
      <c r="G15" s="47">
        <v>22823351.5</v>
      </c>
      <c r="H15" s="47">
        <v>27844488.829999998</v>
      </c>
      <c r="I15" s="48" t="s">
        <v>46</v>
      </c>
    </row>
    <row r="16" ht="90">
      <c r="A16" s="29">
        <v>9</v>
      </c>
      <c r="B16" s="60" t="s">
        <v>175</v>
      </c>
      <c r="C16" s="62" t="s">
        <v>176</v>
      </c>
      <c r="D16" s="46" t="s">
        <v>67</v>
      </c>
      <c r="E16" s="29" t="s">
        <v>55</v>
      </c>
      <c r="F16" s="29" t="s">
        <v>63</v>
      </c>
      <c r="G16" s="47">
        <v>17738560.280000001</v>
      </c>
      <c r="H16" s="47">
        <v>21641043.5416</v>
      </c>
      <c r="I16" s="48" t="s">
        <v>177</v>
      </c>
    </row>
    <row r="17" ht="90">
      <c r="A17" s="29">
        <v>10</v>
      </c>
      <c r="B17" s="60" t="s">
        <v>178</v>
      </c>
      <c r="C17" s="62" t="s">
        <v>179</v>
      </c>
      <c r="D17" s="46" t="s">
        <v>67</v>
      </c>
      <c r="E17" s="29" t="s">
        <v>55</v>
      </c>
      <c r="F17" s="29" t="s">
        <v>63</v>
      </c>
      <c r="G17" s="47">
        <v>5927812.9799999995</v>
      </c>
      <c r="H17" s="47">
        <v>7231931.8355999989</v>
      </c>
      <c r="I17" s="48" t="s">
        <v>180</v>
      </c>
    </row>
    <row r="18" ht="135">
      <c r="A18" s="29">
        <v>11</v>
      </c>
      <c r="B18" s="60" t="s">
        <v>181</v>
      </c>
      <c r="C18" s="62" t="s">
        <v>182</v>
      </c>
      <c r="D18" s="46" t="s">
        <v>67</v>
      </c>
      <c r="E18" s="29" t="s">
        <v>55</v>
      </c>
      <c r="F18" s="29" t="s">
        <v>63</v>
      </c>
      <c r="G18" s="47">
        <v>16815571.800000001</v>
      </c>
      <c r="H18" s="47">
        <v>20514997.596000001</v>
      </c>
      <c r="I18" s="48" t="s">
        <v>64</v>
      </c>
    </row>
    <row r="19" ht="105">
      <c r="A19" s="29">
        <v>12</v>
      </c>
      <c r="B19" s="60" t="s">
        <v>183</v>
      </c>
      <c r="C19" s="62" t="s">
        <v>184</v>
      </c>
      <c r="D19" s="46" t="s">
        <v>67</v>
      </c>
      <c r="E19" s="29" t="s">
        <v>55</v>
      </c>
      <c r="F19" s="29" t="s">
        <v>63</v>
      </c>
      <c r="G19" s="47">
        <v>10984987.02</v>
      </c>
      <c r="H19" s="47">
        <v>13401684.164399998</v>
      </c>
      <c r="I19" s="48" t="s">
        <v>185</v>
      </c>
    </row>
    <row r="20" ht="90">
      <c r="A20" s="29">
        <v>13</v>
      </c>
      <c r="B20" s="60" t="s">
        <v>186</v>
      </c>
      <c r="C20" s="62" t="s">
        <v>187</v>
      </c>
      <c r="D20" s="46" t="s">
        <v>67</v>
      </c>
      <c r="E20" s="29" t="s">
        <v>55</v>
      </c>
      <c r="F20" s="29" t="s">
        <v>63</v>
      </c>
      <c r="G20" s="47">
        <v>19371384.530000001</v>
      </c>
      <c r="H20" s="47">
        <v>23633089.126600001</v>
      </c>
      <c r="I20" s="48" t="s">
        <v>180</v>
      </c>
    </row>
    <row r="21" ht="75">
      <c r="A21" s="29">
        <v>14</v>
      </c>
      <c r="B21" s="60" t="s">
        <v>188</v>
      </c>
      <c r="C21" s="62" t="s">
        <v>189</v>
      </c>
      <c r="D21" s="46" t="s">
        <v>67</v>
      </c>
      <c r="E21" s="29" t="s">
        <v>55</v>
      </c>
      <c r="F21" s="29" t="s">
        <v>63</v>
      </c>
      <c r="G21" s="47">
        <v>11962960</v>
      </c>
      <c r="H21" s="47">
        <v>14594811.199999999</v>
      </c>
      <c r="I21" s="48" t="s">
        <v>190</v>
      </c>
    </row>
    <row r="22" ht="120">
      <c r="A22" s="29">
        <v>15</v>
      </c>
      <c r="B22" s="60" t="s">
        <v>191</v>
      </c>
      <c r="C22" s="62" t="s">
        <v>192</v>
      </c>
      <c r="D22" s="46" t="s">
        <v>67</v>
      </c>
      <c r="E22" s="29" t="s">
        <v>55</v>
      </c>
      <c r="F22" s="29" t="s">
        <v>63</v>
      </c>
      <c r="G22" s="47">
        <v>10942284.189999999</v>
      </c>
      <c r="H22" s="47">
        <v>13349586.7118</v>
      </c>
      <c r="I22" s="48" t="s">
        <v>123</v>
      </c>
    </row>
    <row r="23" ht="135">
      <c r="A23" s="29">
        <v>16</v>
      </c>
      <c r="B23" s="60" t="s">
        <v>193</v>
      </c>
      <c r="C23" s="62" t="s">
        <v>194</v>
      </c>
      <c r="D23" s="46" t="s">
        <v>67</v>
      </c>
      <c r="E23" s="29" t="s">
        <v>55</v>
      </c>
      <c r="F23" s="29" t="s">
        <v>63</v>
      </c>
      <c r="G23" s="47">
        <v>22191313.09</v>
      </c>
      <c r="H23" s="47">
        <v>27073401.969799999</v>
      </c>
      <c r="I23" s="48" t="s">
        <v>123</v>
      </c>
    </row>
    <row r="24" ht="30">
      <c r="A24" s="29">
        <v>17</v>
      </c>
      <c r="B24" s="60" t="s">
        <v>195</v>
      </c>
      <c r="C24" s="62" t="s">
        <v>196</v>
      </c>
      <c r="D24" s="46" t="s">
        <v>67</v>
      </c>
      <c r="E24" s="29" t="s">
        <v>55</v>
      </c>
      <c r="F24" s="29" t="s">
        <v>63</v>
      </c>
      <c r="G24" s="47">
        <v>6962065.5599999996</v>
      </c>
      <c r="H24" s="47">
        <v>8493719.9831999987</v>
      </c>
      <c r="I24" s="48" t="s">
        <v>131</v>
      </c>
    </row>
    <row r="25" ht="75">
      <c r="A25" s="29">
        <v>18</v>
      </c>
      <c r="B25" s="60" t="s">
        <v>197</v>
      </c>
      <c r="C25" s="62" t="s">
        <v>198</v>
      </c>
      <c r="D25" s="46" t="s">
        <v>71</v>
      </c>
      <c r="E25" s="29" t="s">
        <v>42</v>
      </c>
      <c r="F25" s="29" t="s">
        <v>199</v>
      </c>
      <c r="G25" s="47">
        <v>1723278.6900000002</v>
      </c>
      <c r="H25" s="47">
        <f t="shared" ref="H25:H26" si="2">G25*1.22</f>
        <v>2102400.0018000002</v>
      </c>
      <c r="I25" s="48" t="s">
        <v>166</v>
      </c>
    </row>
    <row r="26" ht="30">
      <c r="A26" s="29">
        <v>19</v>
      </c>
      <c r="B26" s="60" t="s">
        <v>200</v>
      </c>
      <c r="C26" s="62" t="s">
        <v>201</v>
      </c>
      <c r="D26" s="46" t="s">
        <v>71</v>
      </c>
      <c r="E26" s="29" t="s">
        <v>42</v>
      </c>
      <c r="F26" s="29" t="s">
        <v>202</v>
      </c>
      <c r="G26" s="47">
        <v>1630116.3699999999</v>
      </c>
      <c r="H26" s="47">
        <f t="shared" si="2"/>
        <v>1988741.9713999999</v>
      </c>
      <c r="I26" s="48" t="s">
        <v>64</v>
      </c>
    </row>
  </sheetData>
  <autoFilter ref="E1:E9"/>
  <mergeCells count="5">
    <mergeCell ref="B1:D1"/>
    <mergeCell ref="F1:I1"/>
    <mergeCell ref="A2:J2"/>
    <mergeCell ref="A4:I4"/>
    <mergeCell ref="A7:I7"/>
  </mergeCells>
  <printOptions headings="0" gridLines="0"/>
  <pageMargins left="0.27559055118110237" right="0.23622047244094491" top="0.15748031496062992" bottom="0.19685039370078738" header="0.15748031496062992" footer="0.19685039370078738"/>
  <pageSetup paperSize="9" scale="60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L1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64" width="21.7109375"/>
    <col customWidth="1" hidden="1" min="10" max="10" style="64" width="16.5703125"/>
    <col customWidth="1" min="11" max="11" style="64" width="25.85546875"/>
    <col customWidth="1" min="12" max="12" style="64" width="22"/>
    <col customWidth="1" min="13" max="13" style="64" width="9.140625"/>
    <col min="14" max="16384" style="64" width="9.140625"/>
  </cols>
  <sheetData>
    <row r="1" ht="15.75" customHeight="1">
      <c r="B1" s="4" t="s">
        <v>203</v>
      </c>
      <c r="C1" s="4"/>
      <c r="D1" s="4"/>
      <c r="E1" s="5"/>
      <c r="F1" s="26" t="s">
        <v>204</v>
      </c>
      <c r="G1" s="26"/>
      <c r="H1" s="26"/>
      <c r="I1" s="26"/>
      <c r="J1" s="26"/>
      <c r="K1" s="26"/>
      <c r="L1" s="26"/>
    </row>
    <row r="2" ht="15" customHeight="1">
      <c r="A2" s="34" t="s">
        <v>205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5"/>
    </row>
    <row r="3" ht="113.25" customHeight="1">
      <c r="A3" s="65" t="s">
        <v>33</v>
      </c>
      <c r="B3" s="66" t="s">
        <v>4</v>
      </c>
      <c r="C3" s="67" t="s">
        <v>5</v>
      </c>
      <c r="D3" s="68" t="s">
        <v>6</v>
      </c>
      <c r="E3" s="67" t="s">
        <v>7</v>
      </c>
      <c r="F3" s="68" t="s">
        <v>8</v>
      </c>
      <c r="G3" s="69" t="s">
        <v>9</v>
      </c>
      <c r="H3" s="70" t="s">
        <v>10</v>
      </c>
      <c r="I3" s="67" t="s">
        <v>206</v>
      </c>
      <c r="J3" s="68" t="s">
        <v>12</v>
      </c>
      <c r="K3" s="68" t="s">
        <v>13</v>
      </c>
      <c r="L3" s="68" t="s">
        <v>14</v>
      </c>
    </row>
    <row r="4" s="71" customFormat="1" ht="15.75" hidden="1" customHeight="1">
      <c r="A4" s="72" t="s">
        <v>35</v>
      </c>
      <c r="B4" s="72"/>
      <c r="C4" s="72"/>
      <c r="D4" s="72"/>
      <c r="E4" s="72"/>
      <c r="F4" s="72"/>
      <c r="G4" s="72"/>
      <c r="H4" s="72"/>
      <c r="I4" s="73"/>
      <c r="J4" s="74"/>
      <c r="K4" s="73"/>
      <c r="L4" s="73"/>
    </row>
    <row r="5" ht="102.75" hidden="1" customHeight="1">
      <c r="A5" s="29">
        <v>1</v>
      </c>
      <c r="B5" s="22" t="s">
        <v>207</v>
      </c>
      <c r="C5" s="29" t="s">
        <v>208</v>
      </c>
      <c r="D5" s="29" t="s">
        <v>27</v>
      </c>
      <c r="E5" s="29" t="s">
        <v>209</v>
      </c>
      <c r="F5" s="29" t="s">
        <v>210</v>
      </c>
      <c r="G5" s="47">
        <v>45772414.18</v>
      </c>
      <c r="H5" s="47">
        <v>54011448.7324</v>
      </c>
      <c r="I5" s="75"/>
      <c r="J5" s="10"/>
      <c r="K5" s="76"/>
      <c r="L5" s="29"/>
    </row>
    <row r="6" ht="15.75" hidden="1" customHeight="1">
      <c r="A6" s="77" t="s">
        <v>15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9"/>
    </row>
    <row r="7" s="1" customFormat="1" ht="102.75" hidden="1" customHeight="1">
      <c r="A7" s="29">
        <v>1</v>
      </c>
      <c r="B7" s="80" t="s">
        <v>211</v>
      </c>
      <c r="C7" s="81" t="s">
        <v>212</v>
      </c>
      <c r="D7" s="82" t="s">
        <v>18</v>
      </c>
      <c r="E7" s="82" t="s">
        <v>42</v>
      </c>
      <c r="F7" s="29" t="s">
        <v>20</v>
      </c>
      <c r="G7" s="47">
        <v>3686076</v>
      </c>
      <c r="H7" s="47">
        <v>4423291.2000000002</v>
      </c>
      <c r="I7" s="83" t="s">
        <v>213</v>
      </c>
      <c r="J7" s="10"/>
      <c r="K7" s="76"/>
      <c r="L7" s="29" t="s">
        <v>214</v>
      </c>
    </row>
    <row r="8" s="71" customFormat="1" ht="18" customHeight="1">
      <c r="A8" s="43" t="s">
        <v>24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84"/>
    </row>
    <row r="9" s="1" customFormat="1" ht="150.75" customHeight="1">
      <c r="A9" s="29">
        <v>1</v>
      </c>
      <c r="B9" s="45"/>
      <c r="C9" s="46"/>
      <c r="D9" s="29"/>
      <c r="E9" s="29"/>
      <c r="F9" s="29"/>
      <c r="G9" s="47"/>
      <c r="H9" s="47"/>
      <c r="I9" s="48"/>
      <c r="J9" s="29"/>
      <c r="K9" s="85"/>
      <c r="L9" s="29"/>
    </row>
    <row r="10" ht="16.5">
      <c r="A10" s="29">
        <v>2</v>
      </c>
      <c r="B10" s="45"/>
      <c r="C10" s="46"/>
      <c r="D10" s="29"/>
      <c r="E10" s="29"/>
      <c r="F10" s="29"/>
      <c r="G10" s="47"/>
      <c r="H10" s="47"/>
      <c r="I10" s="48"/>
      <c r="J10" s="29"/>
      <c r="K10" s="85"/>
      <c r="L10" s="29"/>
    </row>
  </sheetData>
  <mergeCells count="6">
    <mergeCell ref="B1:D1"/>
    <mergeCell ref="F1:L1"/>
    <mergeCell ref="A2:L2"/>
    <mergeCell ref="A4:H4"/>
    <mergeCell ref="A6:L6"/>
    <mergeCell ref="A8:L8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B8" activeCellId="0" sqref="B8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215</v>
      </c>
      <c r="C1" s="4"/>
      <c r="D1" s="4"/>
      <c r="E1" s="5"/>
      <c r="F1" s="6" t="s">
        <v>216</v>
      </c>
      <c r="G1" s="6"/>
      <c r="H1" s="6"/>
      <c r="I1" s="64"/>
      <c r="J1" s="64"/>
      <c r="K1" s="64"/>
    </row>
    <row r="2" s="58" customFormat="1">
      <c r="A2" s="7" t="s">
        <v>217</v>
      </c>
      <c r="B2" s="8"/>
      <c r="C2" s="8"/>
      <c r="D2" s="8"/>
      <c r="E2" s="8"/>
      <c r="F2" s="8"/>
      <c r="G2" s="8"/>
      <c r="H2" s="9"/>
      <c r="I2" s="86"/>
      <c r="J2" s="86"/>
      <c r="K2" s="86"/>
    </row>
    <row r="3" s="58" customFormat="1" ht="42.75">
      <c r="A3" s="87" t="s">
        <v>3</v>
      </c>
      <c r="B3" s="12" t="s">
        <v>4</v>
      </c>
      <c r="C3" s="88" t="s">
        <v>5</v>
      </c>
      <c r="D3" s="89" t="s">
        <v>6</v>
      </c>
      <c r="E3" s="88" t="s">
        <v>7</v>
      </c>
      <c r="F3" s="89" t="s">
        <v>8</v>
      </c>
      <c r="G3" s="90" t="s">
        <v>9</v>
      </c>
      <c r="H3" s="91" t="s">
        <v>10</v>
      </c>
      <c r="I3" s="89" t="s">
        <v>11</v>
      </c>
      <c r="J3" s="89" t="s">
        <v>12</v>
      </c>
      <c r="K3" s="89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92">
        <v>1</v>
      </c>
      <c r="B5" s="22"/>
      <c r="C5" s="48"/>
      <c r="D5" s="21"/>
      <c r="E5" s="21"/>
      <c r="F5" s="93"/>
      <c r="G5" s="94"/>
      <c r="H5" s="95"/>
      <c r="I5" s="92"/>
      <c r="J5" s="29"/>
      <c r="K5" s="21" t="s">
        <v>218</v>
      </c>
    </row>
    <row r="6" ht="15.75" customHeight="1">
      <c r="A6" s="96" t="s">
        <v>24</v>
      </c>
      <c r="B6" s="97"/>
      <c r="C6" s="97"/>
      <c r="D6" s="97"/>
      <c r="E6" s="97"/>
      <c r="F6" s="97"/>
      <c r="G6" s="97"/>
      <c r="H6" s="97"/>
      <c r="I6" s="97"/>
      <c r="J6" s="97"/>
      <c r="K6" s="97"/>
    </row>
    <row r="7" s="28" customFormat="1" ht="84" customHeight="1">
      <c r="A7" s="98">
        <v>1</v>
      </c>
      <c r="B7" s="99" t="s">
        <v>219</v>
      </c>
      <c r="C7" s="29" t="s">
        <v>220</v>
      </c>
      <c r="D7" s="29" t="s">
        <v>71</v>
      </c>
      <c r="E7" s="29" t="s">
        <v>209</v>
      </c>
      <c r="F7" s="29" t="s">
        <v>221</v>
      </c>
      <c r="G7" s="31">
        <v>47166478.451104343</v>
      </c>
      <c r="H7" s="32">
        <f>G7*1.18</f>
        <v>55656444.572303124</v>
      </c>
      <c r="I7" s="75"/>
      <c r="J7" s="21"/>
      <c r="K7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F21" activeCellId="0" sqref="F21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203</v>
      </c>
      <c r="C1" s="4"/>
      <c r="D1" s="4"/>
      <c r="E1" s="5"/>
      <c r="F1" s="6" t="s">
        <v>222</v>
      </c>
      <c r="G1" s="6"/>
      <c r="H1" s="6"/>
      <c r="I1" s="64"/>
      <c r="J1" s="64"/>
      <c r="K1" s="64"/>
    </row>
    <row r="2" s="58" customFormat="1">
      <c r="A2" s="7" t="s">
        <v>223</v>
      </c>
      <c r="B2" s="8"/>
      <c r="C2" s="8"/>
      <c r="D2" s="8"/>
      <c r="E2" s="8"/>
      <c r="F2" s="8"/>
      <c r="G2" s="8"/>
      <c r="H2" s="9"/>
      <c r="I2" s="86"/>
      <c r="J2" s="86"/>
      <c r="K2" s="86"/>
    </row>
    <row r="3" s="58" customFormat="1" ht="42.75">
      <c r="A3" s="87" t="s">
        <v>3</v>
      </c>
      <c r="B3" s="12" t="s">
        <v>4</v>
      </c>
      <c r="C3" s="88" t="s">
        <v>5</v>
      </c>
      <c r="D3" s="89" t="s">
        <v>6</v>
      </c>
      <c r="E3" s="88" t="s">
        <v>7</v>
      </c>
      <c r="F3" s="89" t="s">
        <v>8</v>
      </c>
      <c r="G3" s="90" t="s">
        <v>9</v>
      </c>
      <c r="H3" s="91" t="s">
        <v>10</v>
      </c>
      <c r="I3" s="89" t="s">
        <v>11</v>
      </c>
      <c r="J3" s="89" t="s">
        <v>12</v>
      </c>
      <c r="K3" s="89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92">
        <v>1</v>
      </c>
      <c r="B5" s="22"/>
      <c r="C5" s="48"/>
      <c r="D5" s="21"/>
      <c r="E5" s="21"/>
      <c r="F5" s="93"/>
      <c r="G5" s="94"/>
      <c r="H5" s="95"/>
      <c r="I5" s="92"/>
      <c r="J5" s="29"/>
      <c r="K5" s="21" t="s">
        <v>218</v>
      </c>
    </row>
    <row r="6" ht="15.75" customHeight="1">
      <c r="A6" s="96" t="s">
        <v>24</v>
      </c>
      <c r="B6" s="97"/>
      <c r="C6" s="97"/>
      <c r="D6" s="97"/>
      <c r="E6" s="97"/>
      <c r="F6" s="97"/>
      <c r="G6" s="97"/>
      <c r="H6" s="97"/>
      <c r="I6" s="97"/>
      <c r="J6" s="97"/>
      <c r="K6" s="97"/>
    </row>
    <row r="7" s="28" customFormat="1" ht="84" customHeight="1">
      <c r="A7" s="98">
        <v>1</v>
      </c>
      <c r="B7" s="99" t="s">
        <v>224</v>
      </c>
      <c r="C7" s="29" t="s">
        <v>225</v>
      </c>
      <c r="D7" s="29" t="s">
        <v>71</v>
      </c>
      <c r="E7" s="29" t="s">
        <v>209</v>
      </c>
      <c r="F7" s="29" t="s">
        <v>226</v>
      </c>
      <c r="G7" s="31">
        <v>200000000</v>
      </c>
      <c r="H7" s="31" t="s">
        <v>227</v>
      </c>
      <c r="I7" s="75"/>
      <c r="J7" s="21"/>
      <c r="K7" s="21"/>
    </row>
    <row r="8" ht="45">
      <c r="A8" s="98">
        <v>2</v>
      </c>
      <c r="B8" s="99" t="s">
        <v>228</v>
      </c>
      <c r="C8" s="29" t="s">
        <v>229</v>
      </c>
      <c r="D8" s="29" t="s">
        <v>71</v>
      </c>
      <c r="E8" s="29" t="s">
        <v>209</v>
      </c>
      <c r="F8" s="29" t="s">
        <v>226</v>
      </c>
      <c r="G8" s="31">
        <v>18100000</v>
      </c>
      <c r="H8" s="31">
        <f>G8*1.18</f>
        <v>21358000</v>
      </c>
      <c r="I8" s="75"/>
      <c r="J8" s="21"/>
      <c r="K8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G34" activeCellId="0" sqref="G34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E42" activeCellId="0" sqref="E42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D17" activeCellId="0" sqref="D1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64" width="21.7109375"/>
    <col customWidth="1" hidden="1" min="10" max="10" style="64" width="16.5703125"/>
    <col customWidth="1" min="11" max="11" style="64" width="25.85546875"/>
    <col customWidth="1" min="12" max="12" style="64" width="14.140625"/>
    <col customWidth="1" min="13" max="13" style="64" width="9.140625"/>
    <col min="14" max="16384" style="64" width="9.140625"/>
  </cols>
  <sheetData>
    <row r="1">
      <c r="B1" s="4" t="s">
        <v>203</v>
      </c>
      <c r="C1" s="4"/>
      <c r="D1" s="4"/>
      <c r="E1" s="5"/>
      <c r="F1" s="6" t="s">
        <v>230</v>
      </c>
      <c r="G1" s="6"/>
      <c r="H1" s="6"/>
    </row>
    <row r="2" ht="15">
      <c r="A2" s="7" t="s">
        <v>231</v>
      </c>
      <c r="B2" s="8"/>
      <c r="C2" s="8"/>
      <c r="D2" s="8"/>
      <c r="E2" s="8"/>
      <c r="F2" s="8"/>
      <c r="G2" s="8"/>
      <c r="H2" s="9"/>
      <c r="I2" s="86"/>
      <c r="J2" s="86"/>
      <c r="K2" s="86"/>
      <c r="L2" s="86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</row>
    <row r="4" s="71" customFormat="1" ht="15.75" hidden="1" customHeight="1">
      <c r="A4" s="72" t="s">
        <v>35</v>
      </c>
      <c r="B4" s="72"/>
      <c r="C4" s="72"/>
      <c r="D4" s="72"/>
      <c r="E4" s="72"/>
      <c r="F4" s="72"/>
      <c r="G4" s="72"/>
      <c r="H4" s="72"/>
      <c r="I4" s="73"/>
      <c r="J4" s="74"/>
      <c r="K4" s="73"/>
      <c r="L4" s="73"/>
    </row>
    <row r="5" ht="80.25" hidden="1" customHeight="1">
      <c r="A5" s="29">
        <v>1</v>
      </c>
      <c r="B5" s="22" t="s">
        <v>232</v>
      </c>
      <c r="C5" s="100" t="s">
        <v>233</v>
      </c>
      <c r="D5" s="21" t="s">
        <v>87</v>
      </c>
      <c r="E5" s="21" t="s">
        <v>209</v>
      </c>
      <c r="F5" s="21" t="s">
        <v>20</v>
      </c>
      <c r="G5" s="101">
        <v>25069675.239999998</v>
      </c>
      <c r="H5" s="75">
        <v>29582216.783199996</v>
      </c>
      <c r="I5" s="32"/>
      <c r="J5" s="10"/>
      <c r="K5" s="21"/>
      <c r="L5" s="21"/>
    </row>
    <row r="6" s="71" customFormat="1" ht="15.75" customHeight="1">
      <c r="A6" s="72" t="s">
        <v>234</v>
      </c>
      <c r="B6" s="72"/>
      <c r="C6" s="72"/>
      <c r="D6" s="72"/>
      <c r="E6" s="72"/>
      <c r="F6" s="72"/>
      <c r="G6" s="72"/>
      <c r="H6" s="72"/>
      <c r="I6" s="72"/>
      <c r="J6" s="72"/>
      <c r="K6" s="73"/>
      <c r="L6" s="73"/>
    </row>
    <row r="7" ht="153" customHeight="1">
      <c r="A7" s="102">
        <v>1</v>
      </c>
      <c r="B7" s="103" t="s">
        <v>235</v>
      </c>
      <c r="C7" s="104" t="s">
        <v>236</v>
      </c>
      <c r="D7" s="21" t="s">
        <v>18</v>
      </c>
      <c r="E7" s="13" t="s">
        <v>237</v>
      </c>
      <c r="F7" s="102" t="s">
        <v>20</v>
      </c>
      <c r="G7" s="105">
        <v>24952454.800000001</v>
      </c>
      <c r="H7" s="105">
        <v>29942945.760000002</v>
      </c>
      <c r="I7" s="105"/>
      <c r="J7" s="10"/>
      <c r="K7" s="10"/>
      <c r="L7" s="29"/>
    </row>
  </sheetData>
  <mergeCells count="5">
    <mergeCell ref="B1:D1"/>
    <mergeCell ref="F1:H1"/>
    <mergeCell ref="A2:H2"/>
    <mergeCell ref="A4:H4"/>
    <mergeCell ref="A6:J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G25" activeCellId="0" sqref="G25"/>
    </sheetView>
  </sheetViews>
  <sheetFormatPr defaultRowHeight="14.25"/>
  <cols>
    <col customWidth="1" min="1" max="1" width="5.5703125"/>
    <col customWidth="1" min="2" max="2" width="39.5703125"/>
    <col customWidth="1" min="3" max="3" width="18.42578125"/>
    <col customWidth="1" min="4" max="4" width="11.85546875"/>
    <col customWidth="1" min="5" max="5" width="15"/>
    <col customWidth="1" min="6" max="6" width="18.28515625"/>
    <col customWidth="1" min="7" max="7" width="21.85546875"/>
    <col customWidth="1" min="8" max="8" width="24.85546875"/>
    <col customWidth="1" min="9" max="9" width="25.7109375"/>
    <col customWidth="1" min="10" max="10" width="17.140625"/>
    <col customWidth="1" min="11" max="11" width="23.28515625"/>
    <col min="12" max="12" style="58" width="9.140625"/>
  </cols>
  <sheetData>
    <row r="1" ht="15.75" customHeight="1">
      <c r="A1" s="36"/>
      <c r="B1" s="106" t="s">
        <v>238</v>
      </c>
      <c r="C1" s="107"/>
      <c r="D1" s="108"/>
      <c r="E1" s="109"/>
      <c r="F1" s="110" t="s">
        <v>239</v>
      </c>
      <c r="G1" s="111"/>
      <c r="H1" s="111"/>
      <c r="I1" s="111"/>
      <c r="J1" s="111"/>
      <c r="K1" s="112"/>
    </row>
    <row r="2" s="58" customFormat="1" ht="15" customHeight="1">
      <c r="A2" s="34" t="s">
        <v>240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="58" customFormat="1" ht="69.75" customHeight="1">
      <c r="A3" s="113" t="s">
        <v>33</v>
      </c>
      <c r="B3" s="114" t="s">
        <v>4</v>
      </c>
      <c r="C3" s="115" t="s">
        <v>5</v>
      </c>
      <c r="D3" s="116" t="s">
        <v>6</v>
      </c>
      <c r="E3" s="115" t="s">
        <v>7</v>
      </c>
      <c r="F3" s="116" t="s">
        <v>8</v>
      </c>
      <c r="G3" s="117" t="s">
        <v>9</v>
      </c>
      <c r="H3" s="118" t="s">
        <v>241</v>
      </c>
      <c r="I3" s="115" t="s">
        <v>206</v>
      </c>
      <c r="J3" s="116" t="s">
        <v>12</v>
      </c>
      <c r="K3" s="116" t="s">
        <v>14</v>
      </c>
    </row>
    <row r="4" s="58" customFormat="1" ht="20.25" customHeight="1">
      <c r="A4" s="119" t="s">
        <v>15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="120" customFormat="1" ht="163.5" customHeight="1">
      <c r="A5" s="29">
        <v>1</v>
      </c>
      <c r="B5" s="45"/>
      <c r="C5" s="50"/>
      <c r="D5" s="29"/>
      <c r="E5" s="29"/>
      <c r="F5" s="51"/>
      <c r="G5" s="52"/>
      <c r="H5" s="52"/>
      <c r="I5" s="48"/>
      <c r="J5" s="121"/>
      <c r="K5" s="29"/>
    </row>
    <row r="6" ht="15.75">
      <c r="A6" s="119" t="s">
        <v>24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</row>
    <row r="7" ht="15">
      <c r="A7" s="29">
        <v>1</v>
      </c>
      <c r="B7" s="45"/>
      <c r="C7" s="50"/>
      <c r="D7" s="29"/>
      <c r="E7" s="29"/>
      <c r="F7" s="51"/>
      <c r="G7" s="52"/>
      <c r="H7" s="52"/>
      <c r="I7" s="48"/>
      <c r="J7" s="121"/>
      <c r="K7" s="29"/>
    </row>
    <row r="8" ht="15">
      <c r="A8" s="29">
        <v>2</v>
      </c>
      <c r="B8" s="45"/>
      <c r="C8" s="50"/>
      <c r="D8" s="29"/>
      <c r="E8" s="29"/>
      <c r="F8" s="51"/>
      <c r="G8" s="52"/>
      <c r="H8" s="52"/>
      <c r="I8" s="48"/>
      <c r="J8" s="121"/>
      <c r="K8" s="29"/>
    </row>
  </sheetData>
  <mergeCells count="5">
    <mergeCell ref="B1:D1"/>
    <mergeCell ref="F1:K1"/>
    <mergeCell ref="A2:K2"/>
    <mergeCell ref="A4:K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3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85" workbookViewId="0">
      <selection activeCell="F1" activeCellId="0" sqref="F1:J1"/>
    </sheetView>
  </sheetViews>
  <sheetFormatPr defaultColWidth="11.7109375" defaultRowHeight="14.25"/>
  <cols>
    <col customWidth="1" min="1" max="1" width="7.140625"/>
    <col customWidth="1" min="2" max="2" width="38.28515625"/>
    <col customWidth="1" min="3" max="3" width="14.7109375"/>
    <col customWidth="1" min="4" max="4" width="10.7109375"/>
    <col customWidth="1" min="5" max="5" width="19.85546875"/>
    <col customWidth="1" min="6" max="6" width="16.140625"/>
    <col customWidth="1" min="7" max="7" width="17.85546875"/>
    <col bestFit="1" customWidth="1" min="8" max="8" width="18.5703125"/>
    <col customWidth="1" min="9" max="9" width="16.140625"/>
    <col customWidth="1" min="10" max="10" width="21.85546875"/>
    <col customWidth="1" min="11" max="11" width="25.7109375"/>
    <col customWidth="1" hidden="1" min="12" max="12" width="19"/>
    <col customWidth="1" hidden="1" min="13" max="13" width="20.140625"/>
    <col customWidth="1" hidden="1" min="14" max="14" width="17.140625"/>
  </cols>
  <sheetData>
    <row r="1" ht="16.5">
      <c r="A1" s="2"/>
      <c r="B1" s="4" t="s">
        <v>242</v>
      </c>
      <c r="C1" s="4"/>
      <c r="D1" s="4"/>
      <c r="E1" s="2"/>
      <c r="F1" s="26" t="s">
        <v>243</v>
      </c>
      <c r="G1" s="26"/>
      <c r="H1" s="26"/>
      <c r="I1" s="26"/>
      <c r="J1" s="26"/>
      <c r="K1" s="54"/>
    </row>
    <row r="2" ht="15.75" customHeight="1">
      <c r="A2" s="34" t="s">
        <v>244</v>
      </c>
      <c r="B2" s="35"/>
      <c r="C2" s="35"/>
      <c r="D2" s="35"/>
      <c r="E2" s="35"/>
      <c r="F2" s="35"/>
      <c r="G2" s="35"/>
      <c r="H2" s="35"/>
      <c r="I2" s="35"/>
      <c r="J2" s="35"/>
      <c r="K2" s="55"/>
      <c r="L2" s="56"/>
      <c r="M2" s="56"/>
      <c r="N2" s="56"/>
    </row>
    <row r="3" ht="56.25" customHeight="1">
      <c r="A3" s="22" t="s">
        <v>33</v>
      </c>
      <c r="B3" s="122" t="s">
        <v>4</v>
      </c>
      <c r="C3" s="21" t="s">
        <v>5</v>
      </c>
      <c r="D3" s="29" t="s">
        <v>6</v>
      </c>
      <c r="E3" s="21" t="s">
        <v>7</v>
      </c>
      <c r="F3" s="29" t="s">
        <v>8</v>
      </c>
      <c r="G3" s="47" t="s">
        <v>9</v>
      </c>
      <c r="H3" s="75" t="s">
        <v>10</v>
      </c>
      <c r="I3" s="13" t="s">
        <v>206</v>
      </c>
      <c r="J3" s="29" t="s">
        <v>13</v>
      </c>
      <c r="K3" s="106" t="s">
        <v>14</v>
      </c>
      <c r="L3" s="56"/>
      <c r="M3" s="56"/>
      <c r="N3" s="56"/>
    </row>
    <row r="4" ht="15.75" hidden="1" customHeight="1">
      <c r="A4" s="17" t="s">
        <v>35</v>
      </c>
      <c r="B4" s="18"/>
      <c r="C4" s="18"/>
      <c r="D4" s="18"/>
      <c r="E4" s="18"/>
      <c r="F4" s="18"/>
      <c r="G4" s="18"/>
      <c r="H4" s="18"/>
      <c r="I4" s="18"/>
      <c r="J4" s="19"/>
      <c r="K4" s="123"/>
    </row>
    <row r="5" ht="74.25" hidden="1" customHeight="1">
      <c r="A5" s="21">
        <v>1</v>
      </c>
      <c r="B5" s="22"/>
      <c r="C5" s="100"/>
      <c r="D5" s="21"/>
      <c r="E5" s="21"/>
      <c r="F5" s="21"/>
      <c r="G5" s="47"/>
      <c r="H5" s="47"/>
      <c r="I5" s="47"/>
      <c r="J5" s="76"/>
      <c r="K5" s="21"/>
    </row>
    <row r="6" ht="111" hidden="1" customHeight="1">
      <c r="A6" s="21">
        <v>2</v>
      </c>
      <c r="B6" s="22"/>
      <c r="C6" s="100"/>
      <c r="D6" s="21"/>
      <c r="E6" s="21"/>
      <c r="F6" s="21"/>
      <c r="G6" s="47"/>
      <c r="H6" s="47"/>
      <c r="I6" s="21"/>
      <c r="J6" s="76"/>
      <c r="K6" s="21"/>
    </row>
    <row r="7" ht="16.5">
      <c r="A7" s="124" t="s">
        <v>24</v>
      </c>
      <c r="B7" s="125"/>
      <c r="C7" s="125"/>
      <c r="D7" s="125"/>
      <c r="E7" s="125"/>
      <c r="F7" s="125"/>
      <c r="G7" s="125"/>
      <c r="H7" s="125"/>
      <c r="I7" s="125"/>
      <c r="J7" s="126"/>
      <c r="K7" s="127" t="s">
        <v>245</v>
      </c>
    </row>
    <row r="8" ht="228" customHeight="1">
      <c r="A8" s="29">
        <v>1</v>
      </c>
      <c r="B8" s="45"/>
      <c r="C8" s="46"/>
      <c r="D8" s="29"/>
      <c r="E8" s="29"/>
      <c r="F8" s="29"/>
      <c r="G8" s="47"/>
      <c r="H8" s="47"/>
      <c r="I8" s="48"/>
      <c r="J8" s="85"/>
      <c r="K8" s="128"/>
      <c r="L8" s="21" t="s">
        <v>246</v>
      </c>
    </row>
    <row r="9" ht="16.5">
      <c r="A9" s="29">
        <v>2</v>
      </c>
      <c r="B9" s="45"/>
      <c r="C9" s="46"/>
      <c r="D9" s="29"/>
      <c r="E9" s="29"/>
      <c r="F9" s="29"/>
      <c r="G9" s="47"/>
      <c r="H9" s="47"/>
      <c r="I9" s="48"/>
      <c r="J9" s="85"/>
      <c r="K9" s="128"/>
    </row>
  </sheetData>
  <mergeCells count="5">
    <mergeCell ref="B1:D1"/>
    <mergeCell ref="F1:J1"/>
    <mergeCell ref="A2:K2"/>
    <mergeCell ref="A4:J4"/>
    <mergeCell ref="A7:J7"/>
  </mergeCells>
  <printOptions headings="0" gridLines="0"/>
  <pageMargins left="0.28999999999999998" right="0.25" top="0.17000000000000001" bottom="0.19000000000000003" header="0.17000000000000001" footer="0.19000000000000003"/>
  <pageSetup paperSize="9" scale="4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0" workbookViewId="0">
      <selection activeCell="A7" activeCellId="0" sqref="7: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bestFit="1" customWidth="1" min="8" max="8" style="1" width="22.85546875"/>
    <col customWidth="1" min="9" max="9" style="1" width="21.7109375"/>
    <col customWidth="1" hidden="1" min="10" max="10" style="1" width="16.5703125"/>
    <col customWidth="1" min="11" max="11" style="1" width="25.855468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 ht="16.5" customHeight="1">
      <c r="B1" s="4" t="s">
        <v>203</v>
      </c>
      <c r="C1" s="4"/>
      <c r="D1" s="4"/>
      <c r="E1" s="5"/>
      <c r="F1" s="6" t="s">
        <v>247</v>
      </c>
      <c r="G1" s="6"/>
      <c r="H1" s="6"/>
    </row>
    <row r="2" ht="15">
      <c r="A2" s="7" t="s">
        <v>248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53.25" customHeight="1">
      <c r="A3" s="11" t="s">
        <v>249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3" t="s">
        <v>206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idden="1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29"/>
      <c r="N4" s="129"/>
      <c r="O4" s="129"/>
    </row>
    <row r="5" ht="80.25" hidden="1" customHeight="1">
      <c r="A5" s="14">
        <v>1</v>
      </c>
      <c r="B5" s="103"/>
      <c r="C5" s="82"/>
      <c r="D5" s="13"/>
      <c r="E5" s="13"/>
      <c r="F5" s="13"/>
      <c r="G5" s="130"/>
      <c r="H5" s="130"/>
      <c r="I5" s="13"/>
      <c r="J5" s="13"/>
      <c r="K5" s="13"/>
      <c r="L5" s="14"/>
      <c r="M5" s="129"/>
      <c r="N5" s="129"/>
      <c r="O5" s="129"/>
    </row>
    <row r="6" ht="15.75" customHeight="1">
      <c r="A6" s="77" t="s">
        <v>24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9"/>
      <c r="M6" s="129"/>
      <c r="N6" s="129"/>
      <c r="O6" s="129"/>
    </row>
    <row r="7" s="131" customFormat="1" ht="120.75" customHeight="1">
      <c r="A7" s="132">
        <v>1</v>
      </c>
      <c r="B7" s="133" t="s">
        <v>250</v>
      </c>
      <c r="C7" s="134" t="s">
        <v>251</v>
      </c>
      <c r="D7" s="132" t="s">
        <v>71</v>
      </c>
      <c r="E7" s="21" t="s">
        <v>38</v>
      </c>
      <c r="F7" s="132" t="s">
        <v>199</v>
      </c>
      <c r="G7" s="135">
        <v>28488032.41</v>
      </c>
      <c r="H7" s="136">
        <v>34185638.890000001</v>
      </c>
      <c r="I7" s="137">
        <v>46325</v>
      </c>
      <c r="J7" s="138"/>
      <c r="K7" s="135"/>
      <c r="L7" s="21" t="s">
        <v>252</v>
      </c>
      <c r="M7" s="139"/>
      <c r="N7" s="139"/>
      <c r="O7" s="139"/>
    </row>
  </sheetData>
  <mergeCells count="6">
    <mergeCell ref="B1:D1"/>
    <mergeCell ref="F1:H1"/>
    <mergeCell ref="A2:H2"/>
    <mergeCell ref="A4:J4"/>
    <mergeCell ref="K4:L4"/>
    <mergeCell ref="A6:L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6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fedotychevavs</cp:lastModifiedBy>
  <cp:revision>2</cp:revision>
  <dcterms:created xsi:type="dcterms:W3CDTF">2006-09-28T05:33:49Z</dcterms:created>
  <dcterms:modified xsi:type="dcterms:W3CDTF">2026-05-26T06:33:24Z</dcterms:modified>
</cp:coreProperties>
</file>